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3305_ACORD MARC LLITS I BUTAQUES\Esborrany\3. PCAP\ANNEXOS\"/>
    </mc:Choice>
  </mc:AlternateContent>
  <bookViews>
    <workbookView xWindow="0" yWindow="0" windowWidth="28800" windowHeight="11700"/>
  </bookViews>
  <sheets>
    <sheet name="Hoja1" sheetId="1" r:id="rId1"/>
  </sheets>
  <definedNames>
    <definedName name="_xlnm.Print_Area" localSheetId="0">Hoja1!$A$1:$D$39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L8" i="1" s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K8" i="1"/>
  <c r="J8" i="1"/>
  <c r="I8" i="1"/>
  <c r="E8" i="1" l="1"/>
</calcChain>
</file>

<file path=xl/sharedStrings.xml><?xml version="1.0" encoding="utf-8"?>
<sst xmlns="http://schemas.openxmlformats.org/spreadsheetml/2006/main" count="96" uniqueCount="90">
  <si>
    <t>Butaca elèctrica per a pacients hospitalitzats</t>
  </si>
  <si>
    <t>CAL REPASSAR BÉ ELS SUMATORIS</t>
  </si>
  <si>
    <t>Emplenar les caselles ombrejades amb l'explicació de la puntuació atorgada</t>
  </si>
  <si>
    <t>NOMÉS cal posar 0 quan NO COMPLEIXI</t>
  </si>
  <si>
    <t>Només cal emplenar QUAN NO COMPLEIXI</t>
  </si>
  <si>
    <t>No cal emplenar-les.</t>
  </si>
  <si>
    <t>EMPRESA</t>
  </si>
  <si>
    <t>Aquesta s'emplena automàticament</t>
  </si>
  <si>
    <r>
      <t xml:space="preserve">Cal revisar que les caselles </t>
    </r>
    <r>
      <rPr>
        <b/>
        <sz val="10"/>
        <color indexed="10"/>
        <rFont val="Arial"/>
        <family val="2"/>
      </rPr>
      <t>K6 i L6 reflecteixin el text i punts tipus i les</t>
    </r>
    <r>
      <rPr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M6 i N6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</si>
  <si>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O6 i P6 reflecteixin el text i punts tipus i les Q</t>
    </r>
    <r>
      <rPr>
        <b/>
        <sz val="10"/>
        <color indexed="10"/>
        <rFont val="Arial"/>
        <family val="2"/>
      </rPr>
      <t>6 i R6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</si>
  <si>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S6 i T6 reflecteixin el text i punts tipus i les U</t>
    </r>
    <r>
      <rPr>
        <b/>
        <sz val="10"/>
        <color indexed="10"/>
        <rFont val="Arial"/>
        <family val="2"/>
      </rPr>
      <t>6 i V6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</si>
  <si>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W6 i X6 reflecteixin el text i punts tipus i les Y</t>
    </r>
    <r>
      <rPr>
        <b/>
        <sz val="10"/>
        <color indexed="10"/>
        <rFont val="Arial"/>
        <family val="2"/>
      </rPr>
      <t>6 i Z6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</si>
  <si>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AA6 i AB6 reflecteixin el text i punts tipus i les AC</t>
    </r>
    <r>
      <rPr>
        <b/>
        <sz val="9"/>
        <color indexed="10"/>
        <rFont val="Arial"/>
        <family val="2"/>
      </rPr>
      <t>6 i AD6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</si>
  <si>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AE6 i AF6 reflecteixin el text i punts tipus i les AG</t>
    </r>
    <r>
      <rPr>
        <b/>
        <sz val="9"/>
        <color indexed="10"/>
        <rFont val="Arial"/>
        <family val="2"/>
      </rPr>
      <t>6 i AH6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</si>
  <si>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AI6 i AJ6 reflecteixin el text i punts tipus i les AK</t>
    </r>
    <r>
      <rPr>
        <b/>
        <sz val="9"/>
        <color indexed="10"/>
        <rFont val="Arial"/>
        <family val="2"/>
      </rPr>
      <t>6 i AL6 les valoracions.</t>
    </r>
  </si>
  <si>
    <t>NIF</t>
  </si>
  <si>
    <t>Correu electrònic</t>
  </si>
  <si>
    <t>Punts</t>
  </si>
  <si>
    <t>Explicacions dels punts</t>
  </si>
  <si>
    <t>Compleix el producte</t>
  </si>
  <si>
    <t>Compleix el lot</t>
  </si>
  <si>
    <t>11Tecniques</t>
  </si>
  <si>
    <t>11Maxim</t>
  </si>
  <si>
    <t>11Subtotal</t>
  </si>
  <si>
    <t>11Caractec</t>
  </si>
  <si>
    <t>12Tecniques</t>
  </si>
  <si>
    <t>12Maxim</t>
  </si>
  <si>
    <t>12Subtotal</t>
  </si>
  <si>
    <t>12Caractec</t>
  </si>
  <si>
    <t>13Tecniques</t>
  </si>
  <si>
    <t>13Maxim</t>
  </si>
  <si>
    <t>13Subtotal</t>
  </si>
  <si>
    <t>13Caractec</t>
  </si>
  <si>
    <t>14Tecniques</t>
  </si>
  <si>
    <t>14Maxim</t>
  </si>
  <si>
    <t>14Subtotal</t>
  </si>
  <si>
    <t>14Caractec</t>
  </si>
  <si>
    <t>15Tecniques</t>
  </si>
  <si>
    <t>15Maxim</t>
  </si>
  <si>
    <t>15Subtotal</t>
  </si>
  <si>
    <t>15Caractec</t>
  </si>
  <si>
    <t>ST</t>
  </si>
  <si>
    <t>Màxim ST</t>
  </si>
  <si>
    <t>Total ST</t>
  </si>
  <si>
    <t>Text ST</t>
  </si>
  <si>
    <t>MT</t>
  </si>
  <si>
    <t>Màxim MT</t>
  </si>
  <si>
    <t>Total MT</t>
  </si>
  <si>
    <t>Text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</si>
  <si>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</si>
  <si>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 xml:space="preserve">Definició </t>
  </si>
  <si>
    <t>Índex documental</t>
  </si>
  <si>
    <t>Motiu de l'incompliment</t>
  </si>
  <si>
    <t>Definició</t>
  </si>
  <si>
    <t>Butaca elèctrica, per a pacient hospitalitzat, amb elevació, rodes, recolza braços, recolza caps i recolza peus.</t>
  </si>
  <si>
    <t>Prestacions tècniques i funcionals</t>
  </si>
  <si>
    <t>1.1. Característiques tècniques</t>
  </si>
  <si>
    <t>Text característiques 1.</t>
  </si>
  <si>
    <t>Estructura d'acer amb revestiment EPOXI.</t>
  </si>
  <si>
    <t>Estructura de descans amb un mínim de tres seccions</t>
  </si>
  <si>
    <t>Moviment independent de respatller i reposapeus mitjançant pistons de gas accionables mitjançant palanques.</t>
  </si>
  <si>
    <t>Comandament elèctric per elevació variable del seient</t>
  </si>
  <si>
    <t>Motor elèctric per elevació variable</t>
  </si>
  <si>
    <t>Bateria d'emergència</t>
  </si>
  <si>
    <t>Grau de protecció elèctrica IPX6</t>
  </si>
  <si>
    <t>Accionament manual de reclinació de respatller i reposapeus</t>
  </si>
  <si>
    <t>Recolza braços regulables en alçada fins a nivell de seient. Extraibles o escamotejables</t>
  </si>
  <si>
    <t>Recolza caps regulable en alçada.</t>
  </si>
  <si>
    <t>Reposapeus finals tipus cadira de rodes escamotejables i pivotant</t>
  </si>
  <si>
    <t>4 rodes diàmetre aprox. 125mm. Sistema de fre. Roda direccionals i toves per no marcar el terra.</t>
  </si>
  <si>
    <t>Tapisseria de vinil o similar, amb tractament ignífug, amb protecció antibacteriana (cal acreditar-ho)</t>
  </si>
  <si>
    <t>Entapissat arrodonit, continu sense costures, sense forats i anatòmic.</t>
  </si>
  <si>
    <t>Material interior del replè de la tapisseria amb material elàstic.</t>
  </si>
  <si>
    <t>Agafador a la part posterior de la butaca per facilitar la mobilització</t>
  </si>
  <si>
    <t>Carrega màxima de 150 Kg o superior</t>
  </si>
  <si>
    <t>Alçada mínima del seient des del terra 55 cm o inferior</t>
  </si>
  <si>
    <t>Alçada màxima del seient des del terra 80 cm o superior</t>
  </si>
  <si>
    <t>Longitud total del conjunt aprox. 175 cm</t>
  </si>
  <si>
    <t>Inclinació respatller 160 graus o superior</t>
  </si>
  <si>
    <t>Inclinació reposapeus fins als 90º i pla respecte el seient</t>
  </si>
  <si>
    <t>Amplada màxima del conjunt 85cm</t>
  </si>
  <si>
    <t>Possibilitat d'ancorar Porta sèrums ambdós costats</t>
  </si>
  <si>
    <t>Accessoris configuració bàsica</t>
  </si>
  <si>
    <t>Incloure pal portasèrums costat dret</t>
  </si>
  <si>
    <t>Incloure suport per penjar bossa de diüresis</t>
  </si>
  <si>
    <t>Marca</t>
  </si>
  <si>
    <t>Model</t>
  </si>
  <si>
    <t>CONTESTAR
SI O NO</t>
  </si>
  <si>
    <t>Indicar on es troba la informaicó en la documentació presentada</t>
  </si>
  <si>
    <t>Observa. no compleix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</si>
</sst>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rgb="FFFF0000"/>
      <name val="Arial"/>
      <family val="2"/>
    </font>
    <font>
      <b/>
      <sz val="9"/>
      <color indexed="1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7" fillId="0" borderId="0"/>
  </cellStyleXfs>
  <cellXfs count="122">
    <xf numFmtId="0" fontId="0" fillId="0" borderId="0" xfId="0"/>
    <xf numFmtId="0" fontId="4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8" fillId="0" borderId="9" xfId="1" applyFont="1" applyBorder="1" applyAlignment="1">
      <alignment horizontal="right" vertical="center" wrapText="1"/>
    </xf>
    <xf numFmtId="0" fontId="8" fillId="0" borderId="26" xfId="1" applyFont="1" applyBorder="1" applyAlignment="1">
      <alignment horizontal="right" vertical="center" wrapText="1"/>
    </xf>
    <xf numFmtId="0" fontId="5" fillId="3" borderId="3" xfId="1" applyFont="1" applyFill="1" applyBorder="1" applyAlignment="1" applyProtection="1">
      <alignment horizontal="right" vertical="center" wrapText="1"/>
      <protection locked="0"/>
    </xf>
    <xf numFmtId="0" fontId="5" fillId="3" borderId="27" xfId="1" applyFont="1" applyFill="1" applyBorder="1" applyAlignment="1" applyProtection="1">
      <alignment horizontal="left" vertical="center" wrapText="1"/>
      <protection locked="0"/>
    </xf>
    <xf numFmtId="0" fontId="15" fillId="4" borderId="28" xfId="1" applyFont="1" applyFill="1" applyBorder="1" applyAlignment="1" applyProtection="1">
      <alignment horizontal="center" vertical="center" wrapText="1"/>
      <protection locked="0"/>
    </xf>
    <xf numFmtId="0" fontId="15" fillId="4" borderId="29" xfId="1" applyFont="1" applyFill="1" applyBorder="1" applyAlignment="1" applyProtection="1">
      <alignment horizontal="left" vertical="center" wrapText="1"/>
      <protection locked="0"/>
    </xf>
    <xf numFmtId="0" fontId="16" fillId="2" borderId="30" xfId="1" applyFont="1" applyFill="1" applyBorder="1" applyAlignment="1" applyProtection="1">
      <alignment horizontal="center" vertical="center" wrapText="1"/>
      <protection locked="0"/>
    </xf>
    <xf numFmtId="0" fontId="16" fillId="2" borderId="6" xfId="1" applyFont="1" applyFill="1" applyBorder="1" applyAlignment="1" applyProtection="1">
      <alignment horizontal="left" vertical="center" wrapText="1"/>
      <protection locked="0"/>
    </xf>
    <xf numFmtId="0" fontId="16" fillId="2" borderId="7" xfId="1" applyFont="1" applyFill="1" applyBorder="1" applyAlignment="1" applyProtection="1">
      <alignment horizontal="center" vertical="center" wrapText="1"/>
      <protection locked="0"/>
    </xf>
    <xf numFmtId="0" fontId="17" fillId="2" borderId="7" xfId="1" applyFont="1" applyFill="1" applyBorder="1" applyAlignment="1" applyProtection="1">
      <alignment horizontal="center" vertical="center" wrapText="1"/>
      <protection locked="0"/>
    </xf>
    <xf numFmtId="0" fontId="17" fillId="2" borderId="8" xfId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right" vertical="center" wrapText="1"/>
    </xf>
    <xf numFmtId="0" fontId="18" fillId="0" borderId="0" xfId="1" applyFont="1" applyAlignment="1">
      <alignment horizontal="left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31" xfId="1" applyFont="1" applyBorder="1" applyAlignment="1">
      <alignment horizontal="left" vertical="center" wrapText="1"/>
    </xf>
    <xf numFmtId="0" fontId="12" fillId="0" borderId="30" xfId="1" applyFont="1" applyBorder="1" applyAlignment="1">
      <alignment horizontal="center" vertical="center" wrapText="1"/>
    </xf>
    <xf numFmtId="0" fontId="18" fillId="0" borderId="15" xfId="1" applyFont="1" applyBorder="1" applyAlignment="1">
      <alignment horizontal="left" vertical="center" wrapText="1"/>
    </xf>
    <xf numFmtId="0" fontId="21" fillId="0" borderId="0" xfId="1" applyFont="1" applyAlignment="1">
      <alignment vertical="center"/>
    </xf>
    <xf numFmtId="0" fontId="21" fillId="0" borderId="16" xfId="1" applyFont="1" applyBorder="1" applyAlignment="1">
      <alignment vertical="center"/>
    </xf>
    <xf numFmtId="0" fontId="22" fillId="5" borderId="1" xfId="1" applyFont="1" applyFill="1" applyBorder="1" applyAlignment="1">
      <alignment horizontal="left" vertical="center" wrapText="1"/>
    </xf>
    <xf numFmtId="0" fontId="22" fillId="5" borderId="27" xfId="1" applyFont="1" applyFill="1" applyBorder="1" applyAlignment="1">
      <alignment horizontal="center" vertical="center" wrapText="1"/>
    </xf>
    <xf numFmtId="2" fontId="17" fillId="2" borderId="32" xfId="1" applyNumberFormat="1" applyFont="1" applyFill="1" applyBorder="1" applyAlignment="1">
      <alignment horizontal="right" vertical="center" wrapText="1"/>
    </xf>
    <xf numFmtId="164" fontId="15" fillId="4" borderId="33" xfId="1" applyNumberFormat="1" applyFont="1" applyFill="1" applyBorder="1" applyAlignment="1">
      <alignment horizontal="center" vertical="center" wrapText="1"/>
    </xf>
    <xf numFmtId="164" fontId="15" fillId="4" borderId="29" xfId="1" applyNumberFormat="1" applyFont="1" applyFill="1" applyBorder="1" applyAlignment="1">
      <alignment horizontal="left" vertical="center" wrapText="1"/>
    </xf>
    <xf numFmtId="164" fontId="16" fillId="2" borderId="22" xfId="1" applyNumberFormat="1" applyFont="1" applyFill="1" applyBorder="1" applyAlignment="1">
      <alignment horizontal="center" vertical="center" wrapText="1"/>
    </xf>
    <xf numFmtId="0" fontId="16" fillId="2" borderId="23" xfId="1" applyFont="1" applyFill="1" applyBorder="1" applyAlignment="1">
      <alignment vertical="center" wrapText="1"/>
    </xf>
    <xf numFmtId="0" fontId="16" fillId="2" borderId="24" xfId="1" applyFont="1" applyFill="1" applyBorder="1" applyAlignment="1">
      <alignment horizontal="center" vertical="center" wrapText="1"/>
    </xf>
    <xf numFmtId="2" fontId="17" fillId="2" borderId="24" xfId="1" applyNumberFormat="1" applyFont="1" applyFill="1" applyBorder="1" applyAlignment="1">
      <alignment horizontal="center" vertical="center" wrapText="1"/>
    </xf>
    <xf numFmtId="2" fontId="17" fillId="2" borderId="25" xfId="1" applyNumberFormat="1" applyFont="1" applyFill="1" applyBorder="1" applyAlignment="1">
      <alignment horizontal="center" vertical="center" wrapText="1"/>
    </xf>
    <xf numFmtId="0" fontId="23" fillId="0" borderId="34" xfId="1" applyFont="1" applyBorder="1" applyAlignment="1">
      <alignment vertical="center"/>
    </xf>
    <xf numFmtId="0" fontId="8" fillId="6" borderId="36" xfId="1" applyFont="1" applyFill="1" applyBorder="1" applyAlignment="1" applyProtection="1">
      <alignment horizontal="left" vertical="center" wrapText="1"/>
      <protection locked="0"/>
    </xf>
    <xf numFmtId="0" fontId="23" fillId="0" borderId="0" xfId="1" applyFont="1" applyAlignment="1">
      <alignment horizontal="right" vertical="center"/>
    </xf>
    <xf numFmtId="0" fontId="23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3" fillId="0" borderId="13" xfId="1" applyFont="1" applyBorder="1" applyAlignment="1">
      <alignment vertical="center" wrapText="1"/>
    </xf>
    <xf numFmtId="0" fontId="8" fillId="6" borderId="37" xfId="1" applyFont="1" applyFill="1" applyBorder="1" applyAlignment="1" applyProtection="1">
      <alignment horizontal="left" vertical="center" wrapText="1"/>
      <protection locked="0"/>
    </xf>
    <xf numFmtId="0" fontId="22" fillId="5" borderId="3" xfId="1" applyFont="1" applyFill="1" applyBorder="1" applyAlignment="1">
      <alignment horizontal="left" vertical="center" wrapText="1"/>
    </xf>
    <xf numFmtId="0" fontId="23" fillId="0" borderId="13" xfId="1" applyFont="1" applyBorder="1" applyAlignment="1">
      <alignment vertical="center"/>
    </xf>
    <xf numFmtId="0" fontId="24" fillId="3" borderId="0" xfId="1" applyFont="1" applyFill="1" applyAlignment="1">
      <alignment horizontal="right" vertical="center"/>
    </xf>
    <xf numFmtId="0" fontId="5" fillId="3" borderId="0" xfId="1" applyFont="1" applyFill="1" applyAlignment="1">
      <alignment vertical="center" wrapText="1"/>
    </xf>
    <xf numFmtId="0" fontId="8" fillId="0" borderId="13" xfId="2" applyFont="1" applyBorder="1" applyAlignment="1">
      <alignment vertical="top"/>
    </xf>
    <xf numFmtId="0" fontId="24" fillId="0" borderId="12" xfId="1" applyFont="1" applyBorder="1" applyAlignment="1">
      <alignment horizontal="center" vertical="center"/>
    </xf>
    <xf numFmtId="0" fontId="1" fillId="0" borderId="0" xfId="1"/>
    <xf numFmtId="0" fontId="23" fillId="0" borderId="0" xfId="1" applyFont="1" applyAlignment="1">
      <alignment horizontal="center" vertical="center"/>
    </xf>
    <xf numFmtId="0" fontId="28" fillId="0" borderId="13" xfId="2" applyFont="1" applyBorder="1" applyAlignment="1">
      <alignment vertical="top"/>
    </xf>
    <xf numFmtId="0" fontId="24" fillId="0" borderId="0" xfId="1" applyFont="1" applyAlignment="1">
      <alignment vertical="center"/>
    </xf>
    <xf numFmtId="0" fontId="3" fillId="0" borderId="0" xfId="1" applyFont="1"/>
    <xf numFmtId="0" fontId="24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0" fontId="8" fillId="6" borderId="18" xfId="1" applyFont="1" applyFill="1" applyBorder="1" applyAlignment="1" applyProtection="1">
      <alignment horizontal="left" vertical="center" wrapText="1"/>
      <protection locked="0"/>
    </xf>
    <xf numFmtId="0" fontId="8" fillId="6" borderId="39" xfId="1" applyFont="1" applyFill="1" applyBorder="1" applyAlignment="1" applyProtection="1">
      <alignment horizontal="left" vertical="center" wrapText="1"/>
      <protection locked="0"/>
    </xf>
    <xf numFmtId="0" fontId="28" fillId="6" borderId="11" xfId="1" applyFont="1" applyFill="1" applyBorder="1" applyAlignment="1" applyProtection="1">
      <alignment horizontal="left" vertical="center" wrapText="1"/>
      <protection locked="0"/>
    </xf>
    <xf numFmtId="0" fontId="28" fillId="6" borderId="39" xfId="1" applyFont="1" applyFill="1" applyBorder="1" applyAlignment="1" applyProtection="1">
      <alignment horizontal="left" vertical="center" wrapText="1"/>
      <protection locked="0"/>
    </xf>
    <xf numFmtId="0" fontId="24" fillId="0" borderId="5" xfId="1" applyFont="1" applyBorder="1" applyAlignment="1">
      <alignment vertical="center"/>
    </xf>
    <xf numFmtId="0" fontId="3" fillId="0" borderId="12" xfId="1" applyFont="1" applyBorder="1"/>
    <xf numFmtId="0" fontId="30" fillId="0" borderId="11" xfId="0" applyFont="1" applyBorder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9" fillId="0" borderId="19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12" fillId="0" borderId="15" xfId="1" applyFont="1" applyBorder="1" applyAlignment="1" applyProtection="1">
      <alignment horizontal="center" vertical="center" wrapText="1"/>
      <protection locked="0"/>
    </xf>
    <xf numFmtId="0" fontId="14" fillId="0" borderId="0" xfId="1" applyFont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24" fillId="0" borderId="35" xfId="1" applyFont="1" applyBorder="1" applyAlignment="1">
      <alignment horizontal="left" vertical="center" wrapText="1"/>
    </xf>
    <xf numFmtId="0" fontId="23" fillId="0" borderId="35" xfId="1" applyFont="1" applyBorder="1" applyAlignment="1">
      <alignment vertical="center"/>
    </xf>
    <xf numFmtId="0" fontId="26" fillId="0" borderId="0" xfId="1" applyFont="1" applyAlignment="1">
      <alignment horizontal="left" wrapText="1"/>
    </xf>
    <xf numFmtId="0" fontId="26" fillId="0" borderId="11" xfId="1" applyFont="1" applyBorder="1" applyAlignment="1">
      <alignment horizontal="left" wrapText="1"/>
    </xf>
    <xf numFmtId="0" fontId="7" fillId="2" borderId="14" xfId="1" applyFont="1" applyFill="1" applyBorder="1" applyAlignment="1" applyProtection="1">
      <alignment horizontal="center" vertical="center" wrapText="1"/>
      <protection locked="0"/>
    </xf>
    <xf numFmtId="0" fontId="2" fillId="2" borderId="22" xfId="1" applyFont="1" applyFill="1" applyBorder="1" applyAlignment="1">
      <alignment horizontal="center" vertical="center" wrapText="1"/>
    </xf>
    <xf numFmtId="0" fontId="7" fillId="0" borderId="15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" fillId="0" borderId="17" xfId="1" applyBorder="1" applyAlignment="1">
      <alignment horizontal="left" vertical="center" wrapText="1"/>
    </xf>
    <xf numFmtId="0" fontId="18" fillId="0" borderId="1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22" fillId="5" borderId="2" xfId="1" applyFont="1" applyFill="1" applyBorder="1" applyAlignment="1">
      <alignment horizontal="left" vertical="center" wrapText="1"/>
    </xf>
    <xf numFmtId="0" fontId="8" fillId="7" borderId="10" xfId="1" applyFont="1" applyFill="1" applyBorder="1" applyAlignment="1" applyProtection="1">
      <alignment horizontal="left" vertical="center" wrapText="1"/>
      <protection locked="0"/>
    </xf>
    <xf numFmtId="0" fontId="1" fillId="7" borderId="40" xfId="1" applyFill="1" applyBorder="1" applyAlignment="1">
      <alignment horizontal="left" vertical="center" wrapText="1"/>
    </xf>
    <xf numFmtId="0" fontId="8" fillId="7" borderId="9" xfId="1" applyFont="1" applyFill="1" applyBorder="1" applyAlignment="1" applyProtection="1">
      <alignment horizontal="left" vertical="center" wrapText="1"/>
      <protection locked="0"/>
    </xf>
    <xf numFmtId="0" fontId="1" fillId="7" borderId="41" xfId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0" fontId="5" fillId="3" borderId="0" xfId="1" applyFont="1" applyFill="1" applyAlignment="1" applyProtection="1">
      <alignment horizontal="right" vertical="center" wrapText="1"/>
      <protection locked="0"/>
    </xf>
    <xf numFmtId="0" fontId="5" fillId="3" borderId="0" xfId="1" applyFont="1" applyFill="1" applyAlignment="1" applyProtection="1">
      <alignment horizontal="left" vertical="center" wrapText="1"/>
      <protection locked="0"/>
    </xf>
    <xf numFmtId="0" fontId="15" fillId="4" borderId="31" xfId="1" applyFont="1" applyFill="1" applyBorder="1" applyAlignment="1" applyProtection="1">
      <alignment horizontal="center" vertical="center" wrapText="1"/>
      <protection locked="0"/>
    </xf>
    <xf numFmtId="0" fontId="15" fillId="4" borderId="31" xfId="1" applyFont="1" applyFill="1" applyBorder="1" applyAlignment="1" applyProtection="1">
      <alignment horizontal="left" vertical="center" wrapText="1"/>
      <protection locked="0"/>
    </xf>
    <xf numFmtId="0" fontId="16" fillId="2" borderId="15" xfId="1" applyFont="1" applyFill="1" applyBorder="1" applyAlignment="1" applyProtection="1">
      <alignment horizontal="left" vertical="center" wrapText="1"/>
      <protection locked="0"/>
    </xf>
    <xf numFmtId="0" fontId="16" fillId="2" borderId="0" xfId="1" applyFont="1" applyFill="1" applyAlignment="1" applyProtection="1">
      <alignment horizontal="center" vertical="center" wrapText="1"/>
      <protection locked="0"/>
    </xf>
    <xf numFmtId="0" fontId="17" fillId="2" borderId="0" xfId="1" applyFont="1" applyFill="1" applyAlignment="1" applyProtection="1">
      <alignment horizontal="center" vertical="center" wrapText="1"/>
      <protection locked="0"/>
    </xf>
    <xf numFmtId="0" fontId="17" fillId="2" borderId="16" xfId="1" applyFont="1" applyFill="1" applyBorder="1" applyAlignment="1" applyProtection="1">
      <alignment horizontal="center" vertical="center" wrapText="1"/>
      <protection locked="0"/>
    </xf>
    <xf numFmtId="0" fontId="29" fillId="8" borderId="12" xfId="1" applyFont="1" applyFill="1" applyBorder="1" applyAlignment="1">
      <alignment horizontal="center" vertical="center"/>
    </xf>
    <xf numFmtId="0" fontId="29" fillId="8" borderId="11" xfId="1" applyFont="1" applyFill="1" applyBorder="1" applyAlignment="1" applyProtection="1">
      <alignment horizontal="left" vertical="center" wrapText="1"/>
      <protection locked="0"/>
    </xf>
    <xf numFmtId="0" fontId="24" fillId="0" borderId="0" xfId="1" applyFont="1" applyBorder="1" applyAlignment="1">
      <alignment horizontal="left" vertical="center" wrapText="1"/>
    </xf>
    <xf numFmtId="0" fontId="26" fillId="0" borderId="0" xfId="2" applyFont="1" applyBorder="1" applyAlignment="1">
      <alignment horizontal="left" vertical="top" wrapText="1"/>
    </xf>
    <xf numFmtId="0" fontId="26" fillId="0" borderId="0" xfId="2" applyFont="1" applyBorder="1" applyAlignment="1">
      <alignment horizontal="left" vertical="center" wrapText="1"/>
    </xf>
    <xf numFmtId="0" fontId="30" fillId="0" borderId="0" xfId="0" applyFont="1" applyBorder="1" applyAlignment="1">
      <alignment vertical="center" wrapText="1"/>
    </xf>
    <xf numFmtId="0" fontId="29" fillId="8" borderId="13" xfId="2" applyFont="1" applyFill="1" applyBorder="1" applyAlignment="1">
      <alignment vertical="top"/>
    </xf>
    <xf numFmtId="0" fontId="29" fillId="8" borderId="0" xfId="2" applyFont="1" applyFill="1" applyBorder="1" applyAlignment="1">
      <alignment horizontal="left" vertical="top" wrapText="1"/>
    </xf>
    <xf numFmtId="0" fontId="28" fillId="0" borderId="21" xfId="2" applyFont="1" applyBorder="1" applyAlignment="1">
      <alignment vertical="top"/>
    </xf>
    <xf numFmtId="0" fontId="26" fillId="0" borderId="38" xfId="2" applyFont="1" applyBorder="1" applyAlignment="1">
      <alignment horizontal="left" vertical="top" wrapText="1"/>
    </xf>
    <xf numFmtId="0" fontId="24" fillId="0" borderId="20" xfId="1" applyFont="1" applyBorder="1" applyAlignment="1">
      <alignment horizontal="center" vertical="center"/>
    </xf>
    <xf numFmtId="0" fontId="28" fillId="6" borderId="19" xfId="1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/>
    <cellStyle name="Normal 2_Fitxes endoscopia digestiva HUB Fdez Castaner GORNALS COMPLETAT1" xfId="2"/>
  </cellStyles>
  <dxfs count="0"/>
  <tableStyles count="0" defaultTableStyle="TableStyleMedium2" defaultPivotStyle="PivotStyleLight16"/>
  <colors>
    <mruColors>
      <color rgb="FFF3F682"/>
      <color rgb="FFFAFBDD"/>
      <color rgb="FFF9FAD2"/>
      <color rgb="FFF6F9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9"/>
  <sheetViews>
    <sheetView tabSelected="1" zoomScale="85" zoomScaleNormal="85" workbookViewId="0">
      <selection activeCell="B10" sqref="B10:C10"/>
    </sheetView>
  </sheetViews>
  <sheetFormatPr defaultColWidth="11.42578125" defaultRowHeight="15" x14ac:dyDescent="0.25"/>
  <cols>
    <col min="1" max="1" width="5.5703125" style="3" customWidth="1"/>
    <col min="2" max="2" width="82.85546875" style="3" customWidth="1"/>
    <col min="3" max="3" width="24" style="3" customWidth="1"/>
    <col min="4" max="4" width="31.28515625" style="53" customWidth="1"/>
    <col min="5" max="5" width="10.140625" style="52" hidden="1" customWidth="1"/>
    <col min="6" max="6" width="19.7109375" style="3" hidden="1" customWidth="1"/>
    <col min="7" max="7" width="18.5703125" style="3" hidden="1" customWidth="1"/>
    <col min="8" max="8" width="17.85546875" style="3" hidden="1" customWidth="1"/>
    <col min="9" max="9" width="16.42578125" style="3" hidden="1" customWidth="1"/>
    <col min="10" max="31" width="11.42578125" style="3" hidden="1" customWidth="1"/>
    <col min="32" max="33" width="11.42578125" style="37" hidden="1" customWidth="1"/>
    <col min="34" max="35" width="11.42578125" style="3" hidden="1" customWidth="1"/>
    <col min="36" max="36" width="11.42578125" style="37" hidden="1" customWidth="1"/>
    <col min="37" max="37" width="11.42578125" style="3" hidden="1" customWidth="1"/>
    <col min="38" max="255" width="11.42578125" style="3"/>
    <col min="256" max="256" width="16.85546875" style="3" customWidth="1"/>
    <col min="257" max="257" width="76.85546875" style="3" customWidth="1"/>
    <col min="258" max="258" width="10.85546875" style="3" customWidth="1"/>
    <col min="259" max="259" width="11.140625" style="3" customWidth="1"/>
    <col min="260" max="260" width="28.140625" style="3" customWidth="1"/>
    <col min="261" max="293" width="0" style="3" hidden="1" customWidth="1"/>
    <col min="294" max="511" width="11.42578125" style="3"/>
    <col min="512" max="512" width="16.85546875" style="3" customWidth="1"/>
    <col min="513" max="513" width="76.85546875" style="3" customWidth="1"/>
    <col min="514" max="514" width="10.85546875" style="3" customWidth="1"/>
    <col min="515" max="515" width="11.140625" style="3" customWidth="1"/>
    <col min="516" max="516" width="28.140625" style="3" customWidth="1"/>
    <col min="517" max="549" width="0" style="3" hidden="1" customWidth="1"/>
    <col min="550" max="767" width="11.42578125" style="3"/>
    <col min="768" max="768" width="16.85546875" style="3" customWidth="1"/>
    <col min="769" max="769" width="76.85546875" style="3" customWidth="1"/>
    <col min="770" max="770" width="10.85546875" style="3" customWidth="1"/>
    <col min="771" max="771" width="11.140625" style="3" customWidth="1"/>
    <col min="772" max="772" width="28.140625" style="3" customWidth="1"/>
    <col min="773" max="805" width="0" style="3" hidden="1" customWidth="1"/>
    <col min="806" max="1023" width="11.42578125" style="3"/>
    <col min="1024" max="1024" width="16.85546875" style="3" customWidth="1"/>
    <col min="1025" max="1025" width="76.85546875" style="3" customWidth="1"/>
    <col min="1026" max="1026" width="10.85546875" style="3" customWidth="1"/>
    <col min="1027" max="1027" width="11.140625" style="3" customWidth="1"/>
    <col min="1028" max="1028" width="28.140625" style="3" customWidth="1"/>
    <col min="1029" max="1061" width="0" style="3" hidden="1" customWidth="1"/>
    <col min="1062" max="1279" width="11.42578125" style="3"/>
    <col min="1280" max="1280" width="16.85546875" style="3" customWidth="1"/>
    <col min="1281" max="1281" width="76.85546875" style="3" customWidth="1"/>
    <col min="1282" max="1282" width="10.85546875" style="3" customWidth="1"/>
    <col min="1283" max="1283" width="11.140625" style="3" customWidth="1"/>
    <col min="1284" max="1284" width="28.140625" style="3" customWidth="1"/>
    <col min="1285" max="1317" width="0" style="3" hidden="1" customWidth="1"/>
    <col min="1318" max="1535" width="11.42578125" style="3"/>
    <col min="1536" max="1536" width="16.85546875" style="3" customWidth="1"/>
    <col min="1537" max="1537" width="76.85546875" style="3" customWidth="1"/>
    <col min="1538" max="1538" width="10.85546875" style="3" customWidth="1"/>
    <col min="1539" max="1539" width="11.140625" style="3" customWidth="1"/>
    <col min="1540" max="1540" width="28.140625" style="3" customWidth="1"/>
    <col min="1541" max="1573" width="0" style="3" hidden="1" customWidth="1"/>
    <col min="1574" max="1791" width="11.42578125" style="3"/>
    <col min="1792" max="1792" width="16.85546875" style="3" customWidth="1"/>
    <col min="1793" max="1793" width="76.85546875" style="3" customWidth="1"/>
    <col min="1794" max="1794" width="10.85546875" style="3" customWidth="1"/>
    <col min="1795" max="1795" width="11.140625" style="3" customWidth="1"/>
    <col min="1796" max="1796" width="28.140625" style="3" customWidth="1"/>
    <col min="1797" max="1829" width="0" style="3" hidden="1" customWidth="1"/>
    <col min="1830" max="2047" width="11.42578125" style="3"/>
    <col min="2048" max="2048" width="16.85546875" style="3" customWidth="1"/>
    <col min="2049" max="2049" width="76.85546875" style="3" customWidth="1"/>
    <col min="2050" max="2050" width="10.85546875" style="3" customWidth="1"/>
    <col min="2051" max="2051" width="11.140625" style="3" customWidth="1"/>
    <col min="2052" max="2052" width="28.140625" style="3" customWidth="1"/>
    <col min="2053" max="2085" width="0" style="3" hidden="1" customWidth="1"/>
    <col min="2086" max="2303" width="11.42578125" style="3"/>
    <col min="2304" max="2304" width="16.85546875" style="3" customWidth="1"/>
    <col min="2305" max="2305" width="76.85546875" style="3" customWidth="1"/>
    <col min="2306" max="2306" width="10.85546875" style="3" customWidth="1"/>
    <col min="2307" max="2307" width="11.140625" style="3" customWidth="1"/>
    <col min="2308" max="2308" width="28.140625" style="3" customWidth="1"/>
    <col min="2309" max="2341" width="0" style="3" hidden="1" customWidth="1"/>
    <col min="2342" max="2559" width="11.42578125" style="3"/>
    <col min="2560" max="2560" width="16.85546875" style="3" customWidth="1"/>
    <col min="2561" max="2561" width="76.85546875" style="3" customWidth="1"/>
    <col min="2562" max="2562" width="10.85546875" style="3" customWidth="1"/>
    <col min="2563" max="2563" width="11.140625" style="3" customWidth="1"/>
    <col min="2564" max="2564" width="28.140625" style="3" customWidth="1"/>
    <col min="2565" max="2597" width="0" style="3" hidden="1" customWidth="1"/>
    <col min="2598" max="2815" width="11.42578125" style="3"/>
    <col min="2816" max="2816" width="16.85546875" style="3" customWidth="1"/>
    <col min="2817" max="2817" width="76.85546875" style="3" customWidth="1"/>
    <col min="2818" max="2818" width="10.85546875" style="3" customWidth="1"/>
    <col min="2819" max="2819" width="11.140625" style="3" customWidth="1"/>
    <col min="2820" max="2820" width="28.140625" style="3" customWidth="1"/>
    <col min="2821" max="2853" width="0" style="3" hidden="1" customWidth="1"/>
    <col min="2854" max="3071" width="11.42578125" style="3"/>
    <col min="3072" max="3072" width="16.85546875" style="3" customWidth="1"/>
    <col min="3073" max="3073" width="76.85546875" style="3" customWidth="1"/>
    <col min="3074" max="3074" width="10.85546875" style="3" customWidth="1"/>
    <col min="3075" max="3075" width="11.140625" style="3" customWidth="1"/>
    <col min="3076" max="3076" width="28.140625" style="3" customWidth="1"/>
    <col min="3077" max="3109" width="0" style="3" hidden="1" customWidth="1"/>
    <col min="3110" max="3327" width="11.42578125" style="3"/>
    <col min="3328" max="3328" width="16.85546875" style="3" customWidth="1"/>
    <col min="3329" max="3329" width="76.85546875" style="3" customWidth="1"/>
    <col min="3330" max="3330" width="10.85546875" style="3" customWidth="1"/>
    <col min="3331" max="3331" width="11.140625" style="3" customWidth="1"/>
    <col min="3332" max="3332" width="28.140625" style="3" customWidth="1"/>
    <col min="3333" max="3365" width="0" style="3" hidden="1" customWidth="1"/>
    <col min="3366" max="3583" width="11.42578125" style="3"/>
    <col min="3584" max="3584" width="16.85546875" style="3" customWidth="1"/>
    <col min="3585" max="3585" width="76.85546875" style="3" customWidth="1"/>
    <col min="3586" max="3586" width="10.85546875" style="3" customWidth="1"/>
    <col min="3587" max="3587" width="11.140625" style="3" customWidth="1"/>
    <col min="3588" max="3588" width="28.140625" style="3" customWidth="1"/>
    <col min="3589" max="3621" width="0" style="3" hidden="1" customWidth="1"/>
    <col min="3622" max="3839" width="11.42578125" style="3"/>
    <col min="3840" max="3840" width="16.85546875" style="3" customWidth="1"/>
    <col min="3841" max="3841" width="76.85546875" style="3" customWidth="1"/>
    <col min="3842" max="3842" width="10.85546875" style="3" customWidth="1"/>
    <col min="3843" max="3843" width="11.140625" style="3" customWidth="1"/>
    <col min="3844" max="3844" width="28.140625" style="3" customWidth="1"/>
    <col min="3845" max="3877" width="0" style="3" hidden="1" customWidth="1"/>
    <col min="3878" max="4095" width="11.42578125" style="3"/>
    <col min="4096" max="4096" width="16.85546875" style="3" customWidth="1"/>
    <col min="4097" max="4097" width="76.85546875" style="3" customWidth="1"/>
    <col min="4098" max="4098" width="10.85546875" style="3" customWidth="1"/>
    <col min="4099" max="4099" width="11.140625" style="3" customWidth="1"/>
    <col min="4100" max="4100" width="28.140625" style="3" customWidth="1"/>
    <col min="4101" max="4133" width="0" style="3" hidden="1" customWidth="1"/>
    <col min="4134" max="4351" width="11.42578125" style="3"/>
    <col min="4352" max="4352" width="16.85546875" style="3" customWidth="1"/>
    <col min="4353" max="4353" width="76.85546875" style="3" customWidth="1"/>
    <col min="4354" max="4354" width="10.85546875" style="3" customWidth="1"/>
    <col min="4355" max="4355" width="11.140625" style="3" customWidth="1"/>
    <col min="4356" max="4356" width="28.140625" style="3" customWidth="1"/>
    <col min="4357" max="4389" width="0" style="3" hidden="1" customWidth="1"/>
    <col min="4390" max="4607" width="11.42578125" style="3"/>
    <col min="4608" max="4608" width="16.85546875" style="3" customWidth="1"/>
    <col min="4609" max="4609" width="76.85546875" style="3" customWidth="1"/>
    <col min="4610" max="4610" width="10.85546875" style="3" customWidth="1"/>
    <col min="4611" max="4611" width="11.140625" style="3" customWidth="1"/>
    <col min="4612" max="4612" width="28.140625" style="3" customWidth="1"/>
    <col min="4613" max="4645" width="0" style="3" hidden="1" customWidth="1"/>
    <col min="4646" max="4863" width="11.42578125" style="3"/>
    <col min="4864" max="4864" width="16.85546875" style="3" customWidth="1"/>
    <col min="4865" max="4865" width="76.85546875" style="3" customWidth="1"/>
    <col min="4866" max="4866" width="10.85546875" style="3" customWidth="1"/>
    <col min="4867" max="4867" width="11.140625" style="3" customWidth="1"/>
    <col min="4868" max="4868" width="28.140625" style="3" customWidth="1"/>
    <col min="4869" max="4901" width="0" style="3" hidden="1" customWidth="1"/>
    <col min="4902" max="5119" width="11.42578125" style="3"/>
    <col min="5120" max="5120" width="16.85546875" style="3" customWidth="1"/>
    <col min="5121" max="5121" width="76.85546875" style="3" customWidth="1"/>
    <col min="5122" max="5122" width="10.85546875" style="3" customWidth="1"/>
    <col min="5123" max="5123" width="11.140625" style="3" customWidth="1"/>
    <col min="5124" max="5124" width="28.140625" style="3" customWidth="1"/>
    <col min="5125" max="5157" width="0" style="3" hidden="1" customWidth="1"/>
    <col min="5158" max="5375" width="11.42578125" style="3"/>
    <col min="5376" max="5376" width="16.85546875" style="3" customWidth="1"/>
    <col min="5377" max="5377" width="76.85546875" style="3" customWidth="1"/>
    <col min="5378" max="5378" width="10.85546875" style="3" customWidth="1"/>
    <col min="5379" max="5379" width="11.140625" style="3" customWidth="1"/>
    <col min="5380" max="5380" width="28.140625" style="3" customWidth="1"/>
    <col min="5381" max="5413" width="0" style="3" hidden="1" customWidth="1"/>
    <col min="5414" max="5631" width="11.42578125" style="3"/>
    <col min="5632" max="5632" width="16.85546875" style="3" customWidth="1"/>
    <col min="5633" max="5633" width="76.85546875" style="3" customWidth="1"/>
    <col min="5634" max="5634" width="10.85546875" style="3" customWidth="1"/>
    <col min="5635" max="5635" width="11.140625" style="3" customWidth="1"/>
    <col min="5636" max="5636" width="28.140625" style="3" customWidth="1"/>
    <col min="5637" max="5669" width="0" style="3" hidden="1" customWidth="1"/>
    <col min="5670" max="5887" width="11.42578125" style="3"/>
    <col min="5888" max="5888" width="16.85546875" style="3" customWidth="1"/>
    <col min="5889" max="5889" width="76.85546875" style="3" customWidth="1"/>
    <col min="5890" max="5890" width="10.85546875" style="3" customWidth="1"/>
    <col min="5891" max="5891" width="11.140625" style="3" customWidth="1"/>
    <col min="5892" max="5892" width="28.140625" style="3" customWidth="1"/>
    <col min="5893" max="5925" width="0" style="3" hidden="1" customWidth="1"/>
    <col min="5926" max="6143" width="11.42578125" style="3"/>
    <col min="6144" max="6144" width="16.85546875" style="3" customWidth="1"/>
    <col min="6145" max="6145" width="76.85546875" style="3" customWidth="1"/>
    <col min="6146" max="6146" width="10.85546875" style="3" customWidth="1"/>
    <col min="6147" max="6147" width="11.140625" style="3" customWidth="1"/>
    <col min="6148" max="6148" width="28.140625" style="3" customWidth="1"/>
    <col min="6149" max="6181" width="0" style="3" hidden="1" customWidth="1"/>
    <col min="6182" max="6399" width="11.42578125" style="3"/>
    <col min="6400" max="6400" width="16.85546875" style="3" customWidth="1"/>
    <col min="6401" max="6401" width="76.85546875" style="3" customWidth="1"/>
    <col min="6402" max="6402" width="10.85546875" style="3" customWidth="1"/>
    <col min="6403" max="6403" width="11.140625" style="3" customWidth="1"/>
    <col min="6404" max="6404" width="28.140625" style="3" customWidth="1"/>
    <col min="6405" max="6437" width="0" style="3" hidden="1" customWidth="1"/>
    <col min="6438" max="6655" width="11.42578125" style="3"/>
    <col min="6656" max="6656" width="16.85546875" style="3" customWidth="1"/>
    <col min="6657" max="6657" width="76.85546875" style="3" customWidth="1"/>
    <col min="6658" max="6658" width="10.85546875" style="3" customWidth="1"/>
    <col min="6659" max="6659" width="11.140625" style="3" customWidth="1"/>
    <col min="6660" max="6660" width="28.140625" style="3" customWidth="1"/>
    <col min="6661" max="6693" width="0" style="3" hidden="1" customWidth="1"/>
    <col min="6694" max="6911" width="11.42578125" style="3"/>
    <col min="6912" max="6912" width="16.85546875" style="3" customWidth="1"/>
    <col min="6913" max="6913" width="76.85546875" style="3" customWidth="1"/>
    <col min="6914" max="6914" width="10.85546875" style="3" customWidth="1"/>
    <col min="6915" max="6915" width="11.140625" style="3" customWidth="1"/>
    <col min="6916" max="6916" width="28.140625" style="3" customWidth="1"/>
    <col min="6917" max="6949" width="0" style="3" hidden="1" customWidth="1"/>
    <col min="6950" max="7167" width="11.42578125" style="3"/>
    <col min="7168" max="7168" width="16.85546875" style="3" customWidth="1"/>
    <col min="7169" max="7169" width="76.85546875" style="3" customWidth="1"/>
    <col min="7170" max="7170" width="10.85546875" style="3" customWidth="1"/>
    <col min="7171" max="7171" width="11.140625" style="3" customWidth="1"/>
    <col min="7172" max="7172" width="28.140625" style="3" customWidth="1"/>
    <col min="7173" max="7205" width="0" style="3" hidden="1" customWidth="1"/>
    <col min="7206" max="7423" width="11.42578125" style="3"/>
    <col min="7424" max="7424" width="16.85546875" style="3" customWidth="1"/>
    <col min="7425" max="7425" width="76.85546875" style="3" customWidth="1"/>
    <col min="7426" max="7426" width="10.85546875" style="3" customWidth="1"/>
    <col min="7427" max="7427" width="11.140625" style="3" customWidth="1"/>
    <col min="7428" max="7428" width="28.140625" style="3" customWidth="1"/>
    <col min="7429" max="7461" width="0" style="3" hidden="1" customWidth="1"/>
    <col min="7462" max="7679" width="11.42578125" style="3"/>
    <col min="7680" max="7680" width="16.85546875" style="3" customWidth="1"/>
    <col min="7681" max="7681" width="76.85546875" style="3" customWidth="1"/>
    <col min="7682" max="7682" width="10.85546875" style="3" customWidth="1"/>
    <col min="7683" max="7683" width="11.140625" style="3" customWidth="1"/>
    <col min="7684" max="7684" width="28.140625" style="3" customWidth="1"/>
    <col min="7685" max="7717" width="0" style="3" hidden="1" customWidth="1"/>
    <col min="7718" max="7935" width="11.42578125" style="3"/>
    <col min="7936" max="7936" width="16.85546875" style="3" customWidth="1"/>
    <col min="7937" max="7937" width="76.85546875" style="3" customWidth="1"/>
    <col min="7938" max="7938" width="10.85546875" style="3" customWidth="1"/>
    <col min="7939" max="7939" width="11.140625" style="3" customWidth="1"/>
    <col min="7940" max="7940" width="28.140625" style="3" customWidth="1"/>
    <col min="7941" max="7973" width="0" style="3" hidden="1" customWidth="1"/>
    <col min="7974" max="8191" width="11.42578125" style="3"/>
    <col min="8192" max="8192" width="16.85546875" style="3" customWidth="1"/>
    <col min="8193" max="8193" width="76.85546875" style="3" customWidth="1"/>
    <col min="8194" max="8194" width="10.85546875" style="3" customWidth="1"/>
    <col min="8195" max="8195" width="11.140625" style="3" customWidth="1"/>
    <col min="8196" max="8196" width="28.140625" style="3" customWidth="1"/>
    <col min="8197" max="8229" width="0" style="3" hidden="1" customWidth="1"/>
    <col min="8230" max="8447" width="11.42578125" style="3"/>
    <col min="8448" max="8448" width="16.85546875" style="3" customWidth="1"/>
    <col min="8449" max="8449" width="76.85546875" style="3" customWidth="1"/>
    <col min="8450" max="8450" width="10.85546875" style="3" customWidth="1"/>
    <col min="8451" max="8451" width="11.140625" style="3" customWidth="1"/>
    <col min="8452" max="8452" width="28.140625" style="3" customWidth="1"/>
    <col min="8453" max="8485" width="0" style="3" hidden="1" customWidth="1"/>
    <col min="8486" max="8703" width="11.42578125" style="3"/>
    <col min="8704" max="8704" width="16.85546875" style="3" customWidth="1"/>
    <col min="8705" max="8705" width="76.85546875" style="3" customWidth="1"/>
    <col min="8706" max="8706" width="10.85546875" style="3" customWidth="1"/>
    <col min="8707" max="8707" width="11.140625" style="3" customWidth="1"/>
    <col min="8708" max="8708" width="28.140625" style="3" customWidth="1"/>
    <col min="8709" max="8741" width="0" style="3" hidden="1" customWidth="1"/>
    <col min="8742" max="8959" width="11.42578125" style="3"/>
    <col min="8960" max="8960" width="16.85546875" style="3" customWidth="1"/>
    <col min="8961" max="8961" width="76.85546875" style="3" customWidth="1"/>
    <col min="8962" max="8962" width="10.85546875" style="3" customWidth="1"/>
    <col min="8963" max="8963" width="11.140625" style="3" customWidth="1"/>
    <col min="8964" max="8964" width="28.140625" style="3" customWidth="1"/>
    <col min="8965" max="8997" width="0" style="3" hidden="1" customWidth="1"/>
    <col min="8998" max="9215" width="11.42578125" style="3"/>
    <col min="9216" max="9216" width="16.85546875" style="3" customWidth="1"/>
    <col min="9217" max="9217" width="76.85546875" style="3" customWidth="1"/>
    <col min="9218" max="9218" width="10.85546875" style="3" customWidth="1"/>
    <col min="9219" max="9219" width="11.140625" style="3" customWidth="1"/>
    <col min="9220" max="9220" width="28.140625" style="3" customWidth="1"/>
    <col min="9221" max="9253" width="0" style="3" hidden="1" customWidth="1"/>
    <col min="9254" max="9471" width="11.42578125" style="3"/>
    <col min="9472" max="9472" width="16.85546875" style="3" customWidth="1"/>
    <col min="9473" max="9473" width="76.85546875" style="3" customWidth="1"/>
    <col min="9474" max="9474" width="10.85546875" style="3" customWidth="1"/>
    <col min="9475" max="9475" width="11.140625" style="3" customWidth="1"/>
    <col min="9476" max="9476" width="28.140625" style="3" customWidth="1"/>
    <col min="9477" max="9509" width="0" style="3" hidden="1" customWidth="1"/>
    <col min="9510" max="9727" width="11.42578125" style="3"/>
    <col min="9728" max="9728" width="16.85546875" style="3" customWidth="1"/>
    <col min="9729" max="9729" width="76.85546875" style="3" customWidth="1"/>
    <col min="9730" max="9730" width="10.85546875" style="3" customWidth="1"/>
    <col min="9731" max="9731" width="11.140625" style="3" customWidth="1"/>
    <col min="9732" max="9732" width="28.140625" style="3" customWidth="1"/>
    <col min="9733" max="9765" width="0" style="3" hidden="1" customWidth="1"/>
    <col min="9766" max="9983" width="11.42578125" style="3"/>
    <col min="9984" max="9984" width="16.85546875" style="3" customWidth="1"/>
    <col min="9985" max="9985" width="76.85546875" style="3" customWidth="1"/>
    <col min="9986" max="9986" width="10.85546875" style="3" customWidth="1"/>
    <col min="9987" max="9987" width="11.140625" style="3" customWidth="1"/>
    <col min="9988" max="9988" width="28.140625" style="3" customWidth="1"/>
    <col min="9989" max="10021" width="0" style="3" hidden="1" customWidth="1"/>
    <col min="10022" max="10239" width="11.42578125" style="3"/>
    <col min="10240" max="10240" width="16.85546875" style="3" customWidth="1"/>
    <col min="10241" max="10241" width="76.85546875" style="3" customWidth="1"/>
    <col min="10242" max="10242" width="10.85546875" style="3" customWidth="1"/>
    <col min="10243" max="10243" width="11.140625" style="3" customWidth="1"/>
    <col min="10244" max="10244" width="28.140625" style="3" customWidth="1"/>
    <col min="10245" max="10277" width="0" style="3" hidden="1" customWidth="1"/>
    <col min="10278" max="10495" width="11.42578125" style="3"/>
    <col min="10496" max="10496" width="16.85546875" style="3" customWidth="1"/>
    <col min="10497" max="10497" width="76.85546875" style="3" customWidth="1"/>
    <col min="10498" max="10498" width="10.85546875" style="3" customWidth="1"/>
    <col min="10499" max="10499" width="11.140625" style="3" customWidth="1"/>
    <col min="10500" max="10500" width="28.140625" style="3" customWidth="1"/>
    <col min="10501" max="10533" width="0" style="3" hidden="1" customWidth="1"/>
    <col min="10534" max="10751" width="11.42578125" style="3"/>
    <col min="10752" max="10752" width="16.85546875" style="3" customWidth="1"/>
    <col min="10753" max="10753" width="76.85546875" style="3" customWidth="1"/>
    <col min="10754" max="10754" width="10.85546875" style="3" customWidth="1"/>
    <col min="10755" max="10755" width="11.140625" style="3" customWidth="1"/>
    <col min="10756" max="10756" width="28.140625" style="3" customWidth="1"/>
    <col min="10757" max="10789" width="0" style="3" hidden="1" customWidth="1"/>
    <col min="10790" max="11007" width="11.42578125" style="3"/>
    <col min="11008" max="11008" width="16.85546875" style="3" customWidth="1"/>
    <col min="11009" max="11009" width="76.85546875" style="3" customWidth="1"/>
    <col min="11010" max="11010" width="10.85546875" style="3" customWidth="1"/>
    <col min="11011" max="11011" width="11.140625" style="3" customWidth="1"/>
    <col min="11012" max="11012" width="28.140625" style="3" customWidth="1"/>
    <col min="11013" max="11045" width="0" style="3" hidden="1" customWidth="1"/>
    <col min="11046" max="11263" width="11.42578125" style="3"/>
    <col min="11264" max="11264" width="16.85546875" style="3" customWidth="1"/>
    <col min="11265" max="11265" width="76.85546875" style="3" customWidth="1"/>
    <col min="11266" max="11266" width="10.85546875" style="3" customWidth="1"/>
    <col min="11267" max="11267" width="11.140625" style="3" customWidth="1"/>
    <col min="11268" max="11268" width="28.140625" style="3" customWidth="1"/>
    <col min="11269" max="11301" width="0" style="3" hidden="1" customWidth="1"/>
    <col min="11302" max="11519" width="11.42578125" style="3"/>
    <col min="11520" max="11520" width="16.85546875" style="3" customWidth="1"/>
    <col min="11521" max="11521" width="76.85546875" style="3" customWidth="1"/>
    <col min="11522" max="11522" width="10.85546875" style="3" customWidth="1"/>
    <col min="11523" max="11523" width="11.140625" style="3" customWidth="1"/>
    <col min="11524" max="11524" width="28.140625" style="3" customWidth="1"/>
    <col min="11525" max="11557" width="0" style="3" hidden="1" customWidth="1"/>
    <col min="11558" max="11775" width="11.42578125" style="3"/>
    <col min="11776" max="11776" width="16.85546875" style="3" customWidth="1"/>
    <col min="11777" max="11777" width="76.85546875" style="3" customWidth="1"/>
    <col min="11778" max="11778" width="10.85546875" style="3" customWidth="1"/>
    <col min="11779" max="11779" width="11.140625" style="3" customWidth="1"/>
    <col min="11780" max="11780" width="28.140625" style="3" customWidth="1"/>
    <col min="11781" max="11813" width="0" style="3" hidden="1" customWidth="1"/>
    <col min="11814" max="12031" width="11.42578125" style="3"/>
    <col min="12032" max="12032" width="16.85546875" style="3" customWidth="1"/>
    <col min="12033" max="12033" width="76.85546875" style="3" customWidth="1"/>
    <col min="12034" max="12034" width="10.85546875" style="3" customWidth="1"/>
    <col min="12035" max="12035" width="11.140625" style="3" customWidth="1"/>
    <col min="12036" max="12036" width="28.140625" style="3" customWidth="1"/>
    <col min="12037" max="12069" width="0" style="3" hidden="1" customWidth="1"/>
    <col min="12070" max="12287" width="11.42578125" style="3"/>
    <col min="12288" max="12288" width="16.85546875" style="3" customWidth="1"/>
    <col min="12289" max="12289" width="76.85546875" style="3" customWidth="1"/>
    <col min="12290" max="12290" width="10.85546875" style="3" customWidth="1"/>
    <col min="12291" max="12291" width="11.140625" style="3" customWidth="1"/>
    <col min="12292" max="12292" width="28.140625" style="3" customWidth="1"/>
    <col min="12293" max="12325" width="0" style="3" hidden="1" customWidth="1"/>
    <col min="12326" max="12543" width="11.42578125" style="3"/>
    <col min="12544" max="12544" width="16.85546875" style="3" customWidth="1"/>
    <col min="12545" max="12545" width="76.85546875" style="3" customWidth="1"/>
    <col min="12546" max="12546" width="10.85546875" style="3" customWidth="1"/>
    <col min="12547" max="12547" width="11.140625" style="3" customWidth="1"/>
    <col min="12548" max="12548" width="28.140625" style="3" customWidth="1"/>
    <col min="12549" max="12581" width="0" style="3" hidden="1" customWidth="1"/>
    <col min="12582" max="12799" width="11.42578125" style="3"/>
    <col min="12800" max="12800" width="16.85546875" style="3" customWidth="1"/>
    <col min="12801" max="12801" width="76.85546875" style="3" customWidth="1"/>
    <col min="12802" max="12802" width="10.85546875" style="3" customWidth="1"/>
    <col min="12803" max="12803" width="11.140625" style="3" customWidth="1"/>
    <col min="12804" max="12804" width="28.140625" style="3" customWidth="1"/>
    <col min="12805" max="12837" width="0" style="3" hidden="1" customWidth="1"/>
    <col min="12838" max="13055" width="11.42578125" style="3"/>
    <col min="13056" max="13056" width="16.85546875" style="3" customWidth="1"/>
    <col min="13057" max="13057" width="76.85546875" style="3" customWidth="1"/>
    <col min="13058" max="13058" width="10.85546875" style="3" customWidth="1"/>
    <col min="13059" max="13059" width="11.140625" style="3" customWidth="1"/>
    <col min="13060" max="13060" width="28.140625" style="3" customWidth="1"/>
    <col min="13061" max="13093" width="0" style="3" hidden="1" customWidth="1"/>
    <col min="13094" max="13311" width="11.42578125" style="3"/>
    <col min="13312" max="13312" width="16.85546875" style="3" customWidth="1"/>
    <col min="13313" max="13313" width="76.85546875" style="3" customWidth="1"/>
    <col min="13314" max="13314" width="10.85546875" style="3" customWidth="1"/>
    <col min="13315" max="13315" width="11.140625" style="3" customWidth="1"/>
    <col min="13316" max="13316" width="28.140625" style="3" customWidth="1"/>
    <col min="13317" max="13349" width="0" style="3" hidden="1" customWidth="1"/>
    <col min="13350" max="13567" width="11.42578125" style="3"/>
    <col min="13568" max="13568" width="16.85546875" style="3" customWidth="1"/>
    <col min="13569" max="13569" width="76.85546875" style="3" customWidth="1"/>
    <col min="13570" max="13570" width="10.85546875" style="3" customWidth="1"/>
    <col min="13571" max="13571" width="11.140625" style="3" customWidth="1"/>
    <col min="13572" max="13572" width="28.140625" style="3" customWidth="1"/>
    <col min="13573" max="13605" width="0" style="3" hidden="1" customWidth="1"/>
    <col min="13606" max="13823" width="11.42578125" style="3"/>
    <col min="13824" max="13824" width="16.85546875" style="3" customWidth="1"/>
    <col min="13825" max="13825" width="76.85546875" style="3" customWidth="1"/>
    <col min="13826" max="13826" width="10.85546875" style="3" customWidth="1"/>
    <col min="13827" max="13827" width="11.140625" style="3" customWidth="1"/>
    <col min="13828" max="13828" width="28.140625" style="3" customWidth="1"/>
    <col min="13829" max="13861" width="0" style="3" hidden="1" customWidth="1"/>
    <col min="13862" max="14079" width="11.42578125" style="3"/>
    <col min="14080" max="14080" width="16.85546875" style="3" customWidth="1"/>
    <col min="14081" max="14081" width="76.85546875" style="3" customWidth="1"/>
    <col min="14082" max="14082" width="10.85546875" style="3" customWidth="1"/>
    <col min="14083" max="14083" width="11.140625" style="3" customWidth="1"/>
    <col min="14084" max="14084" width="28.140625" style="3" customWidth="1"/>
    <col min="14085" max="14117" width="0" style="3" hidden="1" customWidth="1"/>
    <col min="14118" max="14335" width="11.42578125" style="3"/>
    <col min="14336" max="14336" width="16.85546875" style="3" customWidth="1"/>
    <col min="14337" max="14337" width="76.85546875" style="3" customWidth="1"/>
    <col min="14338" max="14338" width="10.85546875" style="3" customWidth="1"/>
    <col min="14339" max="14339" width="11.140625" style="3" customWidth="1"/>
    <col min="14340" max="14340" width="28.140625" style="3" customWidth="1"/>
    <col min="14341" max="14373" width="0" style="3" hidden="1" customWidth="1"/>
    <col min="14374" max="14591" width="11.42578125" style="3"/>
    <col min="14592" max="14592" width="16.85546875" style="3" customWidth="1"/>
    <col min="14593" max="14593" width="76.85546875" style="3" customWidth="1"/>
    <col min="14594" max="14594" width="10.85546875" style="3" customWidth="1"/>
    <col min="14595" max="14595" width="11.140625" style="3" customWidth="1"/>
    <col min="14596" max="14596" width="28.140625" style="3" customWidth="1"/>
    <col min="14597" max="14629" width="0" style="3" hidden="1" customWidth="1"/>
    <col min="14630" max="14847" width="11.42578125" style="3"/>
    <col min="14848" max="14848" width="16.85546875" style="3" customWidth="1"/>
    <col min="14849" max="14849" width="76.85546875" style="3" customWidth="1"/>
    <col min="14850" max="14850" width="10.85546875" style="3" customWidth="1"/>
    <col min="14851" max="14851" width="11.140625" style="3" customWidth="1"/>
    <col min="14852" max="14852" width="28.140625" style="3" customWidth="1"/>
    <col min="14853" max="14885" width="0" style="3" hidden="1" customWidth="1"/>
    <col min="14886" max="15103" width="11.42578125" style="3"/>
    <col min="15104" max="15104" width="16.85546875" style="3" customWidth="1"/>
    <col min="15105" max="15105" width="76.85546875" style="3" customWidth="1"/>
    <col min="15106" max="15106" width="10.85546875" style="3" customWidth="1"/>
    <col min="15107" max="15107" width="11.140625" style="3" customWidth="1"/>
    <col min="15108" max="15108" width="28.140625" style="3" customWidth="1"/>
    <col min="15109" max="15141" width="0" style="3" hidden="1" customWidth="1"/>
    <col min="15142" max="15359" width="11.42578125" style="3"/>
    <col min="15360" max="15360" width="16.85546875" style="3" customWidth="1"/>
    <col min="15361" max="15361" width="76.85546875" style="3" customWidth="1"/>
    <col min="15362" max="15362" width="10.85546875" style="3" customWidth="1"/>
    <col min="15363" max="15363" width="11.140625" style="3" customWidth="1"/>
    <col min="15364" max="15364" width="28.140625" style="3" customWidth="1"/>
    <col min="15365" max="15397" width="0" style="3" hidden="1" customWidth="1"/>
    <col min="15398" max="15615" width="11.42578125" style="3"/>
    <col min="15616" max="15616" width="16.85546875" style="3" customWidth="1"/>
    <col min="15617" max="15617" width="76.85546875" style="3" customWidth="1"/>
    <col min="15618" max="15618" width="10.85546875" style="3" customWidth="1"/>
    <col min="15619" max="15619" width="11.140625" style="3" customWidth="1"/>
    <col min="15620" max="15620" width="28.140625" style="3" customWidth="1"/>
    <col min="15621" max="15653" width="0" style="3" hidden="1" customWidth="1"/>
    <col min="15654" max="15871" width="11.42578125" style="3"/>
    <col min="15872" max="15872" width="16.85546875" style="3" customWidth="1"/>
    <col min="15873" max="15873" width="76.85546875" style="3" customWidth="1"/>
    <col min="15874" max="15874" width="10.85546875" style="3" customWidth="1"/>
    <col min="15875" max="15875" width="11.140625" style="3" customWidth="1"/>
    <col min="15876" max="15876" width="28.140625" style="3" customWidth="1"/>
    <col min="15877" max="15909" width="0" style="3" hidden="1" customWidth="1"/>
    <col min="15910" max="16127" width="11.42578125" style="3"/>
    <col min="16128" max="16128" width="16.85546875" style="3" customWidth="1"/>
    <col min="16129" max="16129" width="76.85546875" style="3" customWidth="1"/>
    <col min="16130" max="16130" width="10.85546875" style="3" customWidth="1"/>
    <col min="16131" max="16131" width="11.140625" style="3" customWidth="1"/>
    <col min="16132" max="16132" width="28.140625" style="3" customWidth="1"/>
    <col min="16133" max="16165" width="0" style="3" hidden="1" customWidth="1"/>
    <col min="16166" max="16384" width="11.42578125" style="3"/>
  </cols>
  <sheetData>
    <row r="1" spans="1:42" ht="37.5" customHeight="1" x14ac:dyDescent="0.25">
      <c r="A1" s="1"/>
      <c r="B1" s="71" t="s">
        <v>0</v>
      </c>
      <c r="C1" s="71"/>
      <c r="D1" s="72"/>
      <c r="E1" s="62" t="s">
        <v>1</v>
      </c>
      <c r="F1" s="64" t="s">
        <v>2</v>
      </c>
      <c r="G1" s="66" t="s">
        <v>3</v>
      </c>
      <c r="H1" s="67" t="s">
        <v>4</v>
      </c>
      <c r="I1" s="2"/>
      <c r="J1" s="68" t="s">
        <v>5</v>
      </c>
      <c r="K1" s="69"/>
      <c r="L1" s="69"/>
      <c r="M1" s="70"/>
      <c r="N1" s="68" t="s">
        <v>5</v>
      </c>
      <c r="O1" s="69"/>
      <c r="P1" s="69"/>
      <c r="Q1" s="70"/>
      <c r="R1" s="68" t="s">
        <v>5</v>
      </c>
      <c r="S1" s="69"/>
      <c r="T1" s="69"/>
      <c r="U1" s="70"/>
      <c r="V1" s="68" t="s">
        <v>5</v>
      </c>
      <c r="W1" s="69"/>
      <c r="X1" s="69"/>
      <c r="Y1" s="70"/>
      <c r="Z1" s="68" t="s">
        <v>5</v>
      </c>
      <c r="AA1" s="69"/>
      <c r="AB1" s="69"/>
      <c r="AC1" s="70"/>
      <c r="AD1" s="68" t="s">
        <v>5</v>
      </c>
      <c r="AE1" s="69"/>
      <c r="AF1" s="69"/>
      <c r="AG1" s="70"/>
      <c r="AH1" s="68" t="s">
        <v>5</v>
      </c>
      <c r="AI1" s="69"/>
      <c r="AJ1" s="69"/>
      <c r="AK1" s="70"/>
    </row>
    <row r="2" spans="1:42" x14ac:dyDescent="0.25">
      <c r="A2" s="91"/>
      <c r="B2" s="4" t="s">
        <v>6</v>
      </c>
      <c r="C2" s="96"/>
      <c r="D2" s="97"/>
      <c r="E2" s="63"/>
      <c r="F2" s="65"/>
      <c r="G2" s="100"/>
      <c r="H2" s="101"/>
      <c r="I2" s="83" t="s">
        <v>7</v>
      </c>
      <c r="J2" s="85" t="s">
        <v>8</v>
      </c>
      <c r="K2" s="86"/>
      <c r="L2" s="86"/>
      <c r="M2" s="87"/>
      <c r="N2" s="85" t="s">
        <v>9</v>
      </c>
      <c r="O2" s="86"/>
      <c r="P2" s="86"/>
      <c r="Q2" s="87"/>
      <c r="R2" s="85" t="s">
        <v>10</v>
      </c>
      <c r="S2" s="86"/>
      <c r="T2" s="86"/>
      <c r="U2" s="87"/>
      <c r="V2" s="85" t="s">
        <v>11</v>
      </c>
      <c r="W2" s="86"/>
      <c r="X2" s="86"/>
      <c r="Y2" s="87"/>
      <c r="Z2" s="73" t="s">
        <v>12</v>
      </c>
      <c r="AA2" s="74"/>
      <c r="AB2" s="74"/>
      <c r="AC2" s="75"/>
      <c r="AD2" s="73" t="s">
        <v>13</v>
      </c>
      <c r="AE2" s="74"/>
      <c r="AF2" s="74"/>
      <c r="AG2" s="75"/>
      <c r="AH2" s="73" t="s">
        <v>14</v>
      </c>
      <c r="AI2" s="74"/>
      <c r="AJ2" s="74"/>
      <c r="AK2" s="75"/>
    </row>
    <row r="3" spans="1:42" x14ac:dyDescent="0.25">
      <c r="A3" s="91"/>
      <c r="B3" s="4" t="s">
        <v>15</v>
      </c>
      <c r="C3" s="98"/>
      <c r="D3" s="99"/>
      <c r="E3" s="63"/>
      <c r="F3" s="65"/>
      <c r="G3" s="100"/>
      <c r="H3" s="101"/>
      <c r="I3" s="84"/>
      <c r="J3" s="88"/>
      <c r="K3" s="89"/>
      <c r="L3" s="89"/>
      <c r="M3" s="90"/>
      <c r="N3" s="88"/>
      <c r="O3" s="89"/>
      <c r="P3" s="89"/>
      <c r="Q3" s="90"/>
      <c r="R3" s="88"/>
      <c r="S3" s="89"/>
      <c r="T3" s="89"/>
      <c r="U3" s="90"/>
      <c r="V3" s="88"/>
      <c r="W3" s="89"/>
      <c r="X3" s="89"/>
      <c r="Y3" s="90"/>
      <c r="Z3" s="76"/>
      <c r="AA3" s="77"/>
      <c r="AB3" s="77"/>
      <c r="AC3" s="78"/>
      <c r="AD3" s="76"/>
      <c r="AE3" s="77"/>
      <c r="AF3" s="77"/>
      <c r="AG3" s="78"/>
      <c r="AH3" s="76"/>
      <c r="AI3" s="77"/>
      <c r="AJ3" s="77"/>
      <c r="AK3" s="78"/>
    </row>
    <row r="4" spans="1:42" ht="22.5" x14ac:dyDescent="0.25">
      <c r="A4" s="91"/>
      <c r="B4" s="5" t="s">
        <v>16</v>
      </c>
      <c r="C4" s="98"/>
      <c r="D4" s="99"/>
      <c r="E4" s="6" t="s">
        <v>17</v>
      </c>
      <c r="F4" s="7" t="s">
        <v>18</v>
      </c>
      <c r="G4" s="8" t="s">
        <v>19</v>
      </c>
      <c r="H4" s="9" t="s">
        <v>89</v>
      </c>
      <c r="I4" s="10" t="s">
        <v>20</v>
      </c>
      <c r="J4" s="11" t="s">
        <v>21</v>
      </c>
      <c r="K4" s="12" t="s">
        <v>22</v>
      </c>
      <c r="L4" s="13" t="s">
        <v>23</v>
      </c>
      <c r="M4" s="14" t="s">
        <v>24</v>
      </c>
      <c r="N4" s="11" t="s">
        <v>25</v>
      </c>
      <c r="O4" s="12" t="s">
        <v>26</v>
      </c>
      <c r="P4" s="13" t="s">
        <v>27</v>
      </c>
      <c r="Q4" s="14" t="s">
        <v>28</v>
      </c>
      <c r="R4" s="11" t="s">
        <v>29</v>
      </c>
      <c r="S4" s="12" t="s">
        <v>30</v>
      </c>
      <c r="T4" s="13" t="s">
        <v>31</v>
      </c>
      <c r="U4" s="14" t="s">
        <v>32</v>
      </c>
      <c r="V4" s="11" t="s">
        <v>33</v>
      </c>
      <c r="W4" s="12" t="s">
        <v>34</v>
      </c>
      <c r="X4" s="13" t="s">
        <v>35</v>
      </c>
      <c r="Y4" s="14" t="s">
        <v>36</v>
      </c>
      <c r="Z4" s="11" t="s">
        <v>37</v>
      </c>
      <c r="AA4" s="12" t="s">
        <v>38</v>
      </c>
      <c r="AB4" s="13" t="s">
        <v>39</v>
      </c>
      <c r="AC4" s="14" t="s">
        <v>40</v>
      </c>
      <c r="AD4" s="11" t="s">
        <v>41</v>
      </c>
      <c r="AE4" s="12" t="s">
        <v>42</v>
      </c>
      <c r="AF4" s="13" t="s">
        <v>43</v>
      </c>
      <c r="AG4" s="14" t="s">
        <v>44</v>
      </c>
      <c r="AH4" s="11" t="s">
        <v>45</v>
      </c>
      <c r="AI4" s="12" t="s">
        <v>46</v>
      </c>
      <c r="AJ4" s="13" t="s">
        <v>47</v>
      </c>
      <c r="AK4" s="14" t="s">
        <v>48</v>
      </c>
    </row>
    <row r="5" spans="1:42" x14ac:dyDescent="0.25">
      <c r="A5" s="91"/>
      <c r="B5" s="61" t="s">
        <v>85</v>
      </c>
      <c r="C5" s="98"/>
      <c r="D5" s="99"/>
      <c r="E5" s="102"/>
      <c r="F5" s="103"/>
      <c r="G5" s="104"/>
      <c r="H5" s="105"/>
      <c r="I5" s="10"/>
      <c r="J5" s="106"/>
      <c r="K5" s="107"/>
      <c r="L5" s="108"/>
      <c r="M5" s="109"/>
      <c r="N5" s="106"/>
      <c r="O5" s="107"/>
      <c r="P5" s="108"/>
      <c r="Q5" s="109"/>
      <c r="R5" s="106"/>
      <c r="S5" s="107"/>
      <c r="T5" s="108"/>
      <c r="U5" s="109"/>
      <c r="V5" s="106"/>
      <c r="W5" s="107"/>
      <c r="X5" s="108"/>
      <c r="Y5" s="109"/>
      <c r="Z5" s="106"/>
      <c r="AA5" s="107"/>
      <c r="AB5" s="108"/>
      <c r="AC5" s="109"/>
      <c r="AD5" s="106"/>
      <c r="AE5" s="107"/>
      <c r="AF5" s="108"/>
      <c r="AG5" s="109"/>
      <c r="AH5" s="106"/>
      <c r="AI5" s="107"/>
      <c r="AJ5" s="108"/>
      <c r="AK5" s="109"/>
    </row>
    <row r="6" spans="1:42" x14ac:dyDescent="0.25">
      <c r="A6" s="91"/>
      <c r="B6" s="61" t="s">
        <v>86</v>
      </c>
      <c r="C6" s="98"/>
      <c r="D6" s="99"/>
      <c r="E6" s="102"/>
      <c r="F6" s="103"/>
      <c r="G6" s="104"/>
      <c r="H6" s="105"/>
      <c r="I6" s="10"/>
      <c r="J6" s="106"/>
      <c r="K6" s="107"/>
      <c r="L6" s="108"/>
      <c r="M6" s="109"/>
      <c r="N6" s="106"/>
      <c r="O6" s="107"/>
      <c r="P6" s="108"/>
      <c r="Q6" s="109"/>
      <c r="R6" s="106"/>
      <c r="S6" s="107"/>
      <c r="T6" s="108"/>
      <c r="U6" s="109"/>
      <c r="V6" s="106"/>
      <c r="W6" s="107"/>
      <c r="X6" s="108"/>
      <c r="Y6" s="109"/>
      <c r="Z6" s="106"/>
      <c r="AA6" s="107"/>
      <c r="AB6" s="108"/>
      <c r="AC6" s="109"/>
      <c r="AD6" s="106"/>
      <c r="AE6" s="107"/>
      <c r="AF6" s="108"/>
      <c r="AG6" s="109"/>
      <c r="AH6" s="106"/>
      <c r="AI6" s="107"/>
      <c r="AJ6" s="108"/>
      <c r="AK6" s="109"/>
    </row>
    <row r="7" spans="1:42" ht="31.5" customHeight="1" x14ac:dyDescent="0.25">
      <c r="A7" s="92" t="s">
        <v>49</v>
      </c>
      <c r="B7" s="93"/>
      <c r="C7" s="93"/>
      <c r="D7" s="94"/>
      <c r="E7" s="15"/>
      <c r="F7" s="16"/>
      <c r="G7" s="17"/>
      <c r="H7" s="18"/>
      <c r="I7" s="19"/>
      <c r="J7" s="20"/>
      <c r="K7" s="16"/>
      <c r="L7" s="21"/>
      <c r="M7" s="22"/>
      <c r="N7" s="20"/>
      <c r="O7" s="16"/>
      <c r="P7" s="21"/>
      <c r="Q7" s="22"/>
      <c r="R7" s="20"/>
      <c r="S7" s="16"/>
      <c r="T7" s="21"/>
      <c r="U7" s="22"/>
      <c r="V7" s="20"/>
      <c r="W7" s="16"/>
      <c r="X7" s="21"/>
      <c r="Y7" s="22"/>
      <c r="Z7" s="20"/>
      <c r="AA7" s="16"/>
      <c r="AB7" s="21"/>
      <c r="AC7" s="22"/>
      <c r="AD7" s="20"/>
      <c r="AE7" s="16"/>
      <c r="AF7" s="21"/>
      <c r="AG7" s="22"/>
      <c r="AH7" s="20"/>
      <c r="AI7" s="16"/>
      <c r="AJ7" s="21"/>
      <c r="AK7" s="22"/>
    </row>
    <row r="8" spans="1:42" ht="37.5" customHeight="1" x14ac:dyDescent="0.25">
      <c r="A8" s="23"/>
      <c r="B8" s="95" t="s">
        <v>50</v>
      </c>
      <c r="C8" s="94"/>
      <c r="D8" s="24" t="s">
        <v>51</v>
      </c>
      <c r="E8" s="25" t="e">
        <f>L8+P8+T8+X8+AB8+AF8+AJ8</f>
        <v>#REF!</v>
      </c>
      <c r="G8" s="26">
        <v>1</v>
      </c>
      <c r="H8" s="27" t="s">
        <v>52</v>
      </c>
      <c r="I8" s="28">
        <f>G8</f>
        <v>1</v>
      </c>
      <c r="J8" s="29" t="str">
        <f>B12</f>
        <v>1.1. Característiques tècniques</v>
      </c>
      <c r="K8" s="30">
        <f>C12</f>
        <v>0</v>
      </c>
      <c r="L8" s="31" t="e">
        <f>E12</f>
        <v>#REF!</v>
      </c>
      <c r="M8" s="32" t="str">
        <f>F12</f>
        <v>Text característiques 1.</v>
      </c>
      <c r="N8" s="29" t="e">
        <f>#REF!</f>
        <v>#REF!</v>
      </c>
      <c r="O8" s="30" t="e">
        <f>#REF!</f>
        <v>#REF!</v>
      </c>
      <c r="P8" s="31" t="e">
        <f>#REF!</f>
        <v>#REF!</v>
      </c>
      <c r="Q8" s="32" t="e">
        <f>#REF!</f>
        <v>#REF!</v>
      </c>
      <c r="R8" s="29" t="e">
        <f>#REF!</f>
        <v>#REF!</v>
      </c>
      <c r="S8" s="30" t="e">
        <f>#REF!</f>
        <v>#REF!</v>
      </c>
      <c r="T8" s="31" t="e">
        <f>#REF!</f>
        <v>#REF!</v>
      </c>
      <c r="U8" s="32" t="e">
        <f>#REF!</f>
        <v>#REF!</v>
      </c>
      <c r="V8" s="29" t="e">
        <f>#REF!</f>
        <v>#REF!</v>
      </c>
      <c r="W8" s="30" t="e">
        <f>#REF!</f>
        <v>#REF!</v>
      </c>
      <c r="X8" s="31" t="e">
        <f>#REF!</f>
        <v>#REF!</v>
      </c>
      <c r="Y8" s="32" t="e">
        <f>#REF!</f>
        <v>#REF!</v>
      </c>
      <c r="Z8" s="29" t="e">
        <f>#REF!</f>
        <v>#REF!</v>
      </c>
      <c r="AA8" s="30" t="e">
        <f>#REF!</f>
        <v>#REF!</v>
      </c>
      <c r="AB8" s="31" t="e">
        <f>#REF!</f>
        <v>#REF!</v>
      </c>
      <c r="AC8" s="32" t="e">
        <f>#REF!</f>
        <v>#REF!</v>
      </c>
      <c r="AD8" s="29" t="e">
        <f>#REF!</f>
        <v>#REF!</v>
      </c>
      <c r="AE8" s="30" t="e">
        <f>#REF!</f>
        <v>#REF!</v>
      </c>
      <c r="AF8" s="31" t="e">
        <f>#REF!</f>
        <v>#REF!</v>
      </c>
      <c r="AG8" s="32" t="e">
        <f>#REF!</f>
        <v>#REF!</v>
      </c>
      <c r="AH8" s="29" t="e">
        <f>#REF!</f>
        <v>#REF!</v>
      </c>
      <c r="AI8" s="30" t="e">
        <f>#REF!</f>
        <v>#REF!</v>
      </c>
      <c r="AJ8" s="31" t="e">
        <f>#REF!</f>
        <v>#REF!</v>
      </c>
      <c r="AK8" s="32" t="e">
        <f>#REF!</f>
        <v>#REF!</v>
      </c>
    </row>
    <row r="9" spans="1:42" ht="14.25" customHeight="1" x14ac:dyDescent="0.25">
      <c r="A9" s="33"/>
      <c r="B9" s="79" t="s">
        <v>53</v>
      </c>
      <c r="C9" s="80"/>
      <c r="D9" s="34"/>
      <c r="E9" s="3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H9" s="36"/>
      <c r="AI9" s="36"/>
    </row>
    <row r="10" spans="1:42" ht="25.5" customHeight="1" x14ac:dyDescent="0.2">
      <c r="A10" s="38"/>
      <c r="B10" s="81" t="s">
        <v>54</v>
      </c>
      <c r="C10" s="82"/>
      <c r="D10" s="39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H10" s="36"/>
      <c r="AI10" s="36"/>
    </row>
    <row r="11" spans="1:42" ht="37.5" customHeight="1" x14ac:dyDescent="0.25">
      <c r="A11" s="23"/>
      <c r="B11" s="40" t="s">
        <v>55</v>
      </c>
      <c r="C11" s="24" t="s">
        <v>87</v>
      </c>
      <c r="D11" s="24" t="s">
        <v>88</v>
      </c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H11" s="36"/>
      <c r="AI11" s="36"/>
    </row>
    <row r="12" spans="1:42" ht="15" customHeight="1" x14ac:dyDescent="0.25">
      <c r="A12" s="41"/>
      <c r="B12" s="112" t="s">
        <v>56</v>
      </c>
      <c r="C12" s="58"/>
      <c r="D12" s="54"/>
      <c r="E12" s="42" t="e">
        <f>SUM(#REF!)</f>
        <v>#REF!</v>
      </c>
      <c r="F12" s="43" t="s">
        <v>57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H12" s="36"/>
      <c r="AI12" s="36"/>
    </row>
    <row r="13" spans="1:42" s="46" customFormat="1" ht="17.45" customHeight="1" x14ac:dyDescent="0.25">
      <c r="A13" s="44">
        <v>1</v>
      </c>
      <c r="B13" s="113" t="s">
        <v>58</v>
      </c>
      <c r="C13" s="45"/>
      <c r="D13" s="55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7"/>
      <c r="AD13" s="37"/>
      <c r="AE13" s="36"/>
      <c r="AF13" s="36"/>
      <c r="AJ13" s="47"/>
      <c r="AK13" s="47"/>
      <c r="AL13" s="3"/>
      <c r="AM13" s="3"/>
      <c r="AN13" s="3"/>
      <c r="AO13" s="3"/>
      <c r="AP13" s="3"/>
    </row>
    <row r="14" spans="1:42" s="46" customFormat="1" ht="17.45" customHeight="1" x14ac:dyDescent="0.25">
      <c r="A14" s="44">
        <v>2</v>
      </c>
      <c r="B14" s="113" t="s">
        <v>59</v>
      </c>
      <c r="C14" s="45"/>
      <c r="D14" s="5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7"/>
      <c r="AD14" s="37"/>
      <c r="AE14" s="36"/>
      <c r="AF14" s="36"/>
      <c r="AJ14" s="47"/>
      <c r="AK14" s="47"/>
      <c r="AL14" s="3"/>
      <c r="AM14" s="3"/>
      <c r="AN14" s="3"/>
      <c r="AO14" s="3"/>
      <c r="AP14" s="3"/>
    </row>
    <row r="15" spans="1:42" s="46" customFormat="1" ht="25.5" x14ac:dyDescent="0.25">
      <c r="A15" s="44">
        <v>3</v>
      </c>
      <c r="B15" s="113" t="s">
        <v>60</v>
      </c>
      <c r="C15" s="45"/>
      <c r="D15" s="55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7"/>
      <c r="AD15" s="37"/>
      <c r="AE15" s="36"/>
      <c r="AF15" s="36"/>
      <c r="AJ15" s="47"/>
      <c r="AK15" s="47"/>
      <c r="AL15" s="3"/>
      <c r="AM15" s="3"/>
      <c r="AN15" s="3"/>
      <c r="AO15" s="3"/>
      <c r="AP15" s="3"/>
    </row>
    <row r="16" spans="1:42" s="46" customFormat="1" ht="17.45" customHeight="1" x14ac:dyDescent="0.25">
      <c r="A16" s="44">
        <v>4</v>
      </c>
      <c r="B16" s="113" t="s">
        <v>61</v>
      </c>
      <c r="C16" s="45"/>
      <c r="D16" s="55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7"/>
      <c r="AD16" s="37"/>
      <c r="AE16" s="36"/>
      <c r="AF16" s="36"/>
      <c r="AJ16" s="47"/>
      <c r="AK16" s="47"/>
      <c r="AL16" s="3"/>
      <c r="AM16" s="3"/>
      <c r="AN16" s="3"/>
      <c r="AO16" s="3"/>
      <c r="AP16" s="3"/>
    </row>
    <row r="17" spans="1:42" s="46" customFormat="1" ht="17.45" customHeight="1" x14ac:dyDescent="0.25">
      <c r="A17" s="44">
        <v>5</v>
      </c>
      <c r="B17" s="113" t="s">
        <v>62</v>
      </c>
      <c r="C17" s="45"/>
      <c r="D17" s="55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7"/>
      <c r="AD17" s="37"/>
      <c r="AE17" s="36"/>
      <c r="AF17" s="36"/>
      <c r="AJ17" s="47"/>
      <c r="AK17" s="47"/>
      <c r="AL17" s="3"/>
      <c r="AM17" s="3"/>
      <c r="AN17" s="3"/>
      <c r="AO17" s="3"/>
      <c r="AP17" s="3"/>
    </row>
    <row r="18" spans="1:42" s="50" customFormat="1" ht="17.45" customHeight="1" x14ac:dyDescent="0.25">
      <c r="A18" s="48">
        <v>6</v>
      </c>
      <c r="B18" s="113" t="s">
        <v>63</v>
      </c>
      <c r="C18" s="59"/>
      <c r="D18" s="56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21"/>
      <c r="AD18" s="21"/>
      <c r="AE18" s="49"/>
      <c r="AF18" s="49"/>
      <c r="AJ18" s="51"/>
      <c r="AK18" s="51"/>
      <c r="AL18" s="3"/>
      <c r="AM18" s="3"/>
      <c r="AN18" s="3"/>
      <c r="AO18" s="3"/>
      <c r="AP18" s="3"/>
    </row>
    <row r="19" spans="1:42" s="50" customFormat="1" ht="17.45" customHeight="1" x14ac:dyDescent="0.25">
      <c r="A19" s="48">
        <v>7</v>
      </c>
      <c r="B19" s="113" t="s">
        <v>64</v>
      </c>
      <c r="C19" s="59"/>
      <c r="D19" s="56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21"/>
      <c r="AD19" s="21"/>
      <c r="AE19" s="49"/>
      <c r="AF19" s="49"/>
      <c r="AJ19" s="51"/>
      <c r="AK19" s="51"/>
      <c r="AL19" s="3"/>
      <c r="AM19" s="3"/>
      <c r="AN19" s="3"/>
      <c r="AO19" s="3"/>
      <c r="AP19" s="3"/>
    </row>
    <row r="20" spans="1:42" s="46" customFormat="1" ht="17.45" customHeight="1" x14ac:dyDescent="0.25">
      <c r="A20" s="44">
        <v>8</v>
      </c>
      <c r="B20" s="113" t="s">
        <v>65</v>
      </c>
      <c r="C20" s="45"/>
      <c r="D20" s="55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7"/>
      <c r="AD20" s="37"/>
      <c r="AE20" s="36"/>
      <c r="AF20" s="36"/>
      <c r="AJ20" s="47"/>
      <c r="AK20" s="47"/>
      <c r="AL20" s="3"/>
      <c r="AM20" s="3"/>
      <c r="AN20" s="3"/>
      <c r="AO20" s="3"/>
      <c r="AP20" s="3"/>
    </row>
    <row r="21" spans="1:42" s="46" customFormat="1" ht="17.45" customHeight="1" x14ac:dyDescent="0.25">
      <c r="A21" s="44">
        <v>9</v>
      </c>
      <c r="B21" s="113" t="s">
        <v>66</v>
      </c>
      <c r="C21" s="45"/>
      <c r="D21" s="55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7"/>
      <c r="AD21" s="37"/>
      <c r="AE21" s="36"/>
      <c r="AF21" s="36"/>
      <c r="AJ21" s="47"/>
      <c r="AK21" s="47"/>
    </row>
    <row r="22" spans="1:42" s="46" customFormat="1" ht="17.45" customHeight="1" x14ac:dyDescent="0.25">
      <c r="A22" s="44">
        <v>10</v>
      </c>
      <c r="B22" s="114" t="s">
        <v>67</v>
      </c>
      <c r="C22" s="45"/>
      <c r="D22" s="55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7"/>
      <c r="AD22" s="37"/>
      <c r="AE22" s="36"/>
      <c r="AF22" s="36"/>
      <c r="AJ22" s="47"/>
      <c r="AK22" s="47"/>
    </row>
    <row r="23" spans="1:42" s="46" customFormat="1" ht="17.45" customHeight="1" x14ac:dyDescent="0.25">
      <c r="A23" s="44">
        <v>11</v>
      </c>
      <c r="B23" s="113" t="s">
        <v>68</v>
      </c>
      <c r="C23" s="45"/>
      <c r="D23" s="55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7"/>
      <c r="AD23" s="37"/>
      <c r="AE23" s="36"/>
      <c r="AF23" s="36"/>
      <c r="AJ23" s="47"/>
      <c r="AK23" s="47"/>
    </row>
    <row r="24" spans="1:42" s="50" customFormat="1" ht="17.45" customHeight="1" x14ac:dyDescent="0.25">
      <c r="A24" s="48">
        <v>12</v>
      </c>
      <c r="B24" s="113" t="s">
        <v>69</v>
      </c>
      <c r="C24" s="45"/>
      <c r="D24" s="57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21"/>
      <c r="AD24" s="21"/>
      <c r="AE24" s="49"/>
      <c r="AF24" s="49"/>
      <c r="AJ24" s="51"/>
      <c r="AK24" s="51"/>
    </row>
    <row r="25" spans="1:42" s="46" customFormat="1" ht="17.45" customHeight="1" x14ac:dyDescent="0.25">
      <c r="A25" s="44">
        <v>13</v>
      </c>
      <c r="B25" s="113" t="s">
        <v>70</v>
      </c>
      <c r="C25" s="45"/>
      <c r="D25" s="5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7"/>
      <c r="AD25" s="37"/>
      <c r="AE25" s="36"/>
      <c r="AF25" s="36"/>
      <c r="AJ25" s="47"/>
      <c r="AK25" s="47"/>
    </row>
    <row r="26" spans="1:42" s="46" customFormat="1" ht="17.45" customHeight="1" x14ac:dyDescent="0.25">
      <c r="A26" s="44">
        <v>14</v>
      </c>
      <c r="B26" s="113" t="s">
        <v>71</v>
      </c>
      <c r="C26" s="45"/>
      <c r="D26" s="5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7"/>
      <c r="AD26" s="37"/>
      <c r="AE26" s="36"/>
      <c r="AF26" s="36"/>
      <c r="AJ26" s="47"/>
      <c r="AK26" s="47"/>
    </row>
    <row r="27" spans="1:42" s="46" customFormat="1" ht="17.45" customHeight="1" x14ac:dyDescent="0.25">
      <c r="A27" s="44">
        <v>15</v>
      </c>
      <c r="B27" s="113" t="s">
        <v>72</v>
      </c>
      <c r="C27" s="45"/>
      <c r="D27" s="55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7"/>
      <c r="AD27" s="37"/>
      <c r="AE27" s="36"/>
      <c r="AF27" s="36"/>
      <c r="AJ27" s="47"/>
      <c r="AK27" s="47"/>
    </row>
    <row r="28" spans="1:42" s="46" customFormat="1" ht="17.45" customHeight="1" x14ac:dyDescent="0.25">
      <c r="A28" s="44">
        <v>16</v>
      </c>
      <c r="B28" s="115" t="s">
        <v>73</v>
      </c>
      <c r="C28" s="45"/>
      <c r="D28" s="55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7"/>
      <c r="AD28" s="37"/>
      <c r="AE28" s="36"/>
      <c r="AF28" s="36"/>
      <c r="AJ28" s="47"/>
      <c r="AK28" s="47"/>
    </row>
    <row r="29" spans="1:42" s="46" customFormat="1" ht="19.5" customHeight="1" x14ac:dyDescent="0.25">
      <c r="A29" s="44">
        <v>17</v>
      </c>
      <c r="B29" s="60" t="s">
        <v>74</v>
      </c>
      <c r="C29" s="45"/>
      <c r="D29" s="55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7"/>
      <c r="AD29" s="37"/>
      <c r="AE29" s="36"/>
      <c r="AF29" s="36"/>
      <c r="AJ29" s="47"/>
      <c r="AK29" s="47"/>
    </row>
    <row r="30" spans="1:42" s="50" customFormat="1" ht="17.45" customHeight="1" x14ac:dyDescent="0.25">
      <c r="A30" s="48">
        <v>18</v>
      </c>
      <c r="B30" s="113" t="s">
        <v>75</v>
      </c>
      <c r="C30" s="45"/>
      <c r="D30" s="57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21"/>
      <c r="AD30" s="21"/>
      <c r="AE30" s="49"/>
      <c r="AF30" s="49"/>
      <c r="AJ30" s="51"/>
      <c r="AK30" s="51"/>
    </row>
    <row r="31" spans="1:42" s="50" customFormat="1" ht="17.45" customHeight="1" x14ac:dyDescent="0.25">
      <c r="A31" s="48">
        <v>19</v>
      </c>
      <c r="B31" s="113" t="s">
        <v>76</v>
      </c>
      <c r="C31" s="45"/>
      <c r="D31" s="57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21"/>
      <c r="AD31" s="21"/>
      <c r="AE31" s="49"/>
      <c r="AF31" s="49"/>
      <c r="AJ31" s="51"/>
      <c r="AK31" s="51"/>
    </row>
    <row r="32" spans="1:42" s="50" customFormat="1" ht="17.45" customHeight="1" x14ac:dyDescent="0.25">
      <c r="A32" s="48">
        <v>20</v>
      </c>
      <c r="B32" s="113" t="s">
        <v>77</v>
      </c>
      <c r="C32" s="45"/>
      <c r="D32" s="57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21"/>
      <c r="AD32" s="21"/>
      <c r="AE32" s="49"/>
      <c r="AF32" s="49"/>
      <c r="AJ32" s="51"/>
      <c r="AK32" s="51"/>
    </row>
    <row r="33" spans="1:37" s="50" customFormat="1" ht="19.5" customHeight="1" x14ac:dyDescent="0.25">
      <c r="A33" s="48">
        <v>21</v>
      </c>
      <c r="B33" s="113" t="s">
        <v>78</v>
      </c>
      <c r="C33" s="45"/>
      <c r="D33" s="57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21"/>
      <c r="AD33" s="21"/>
      <c r="AE33" s="49"/>
      <c r="AF33" s="49"/>
      <c r="AJ33" s="51"/>
      <c r="AK33" s="51"/>
    </row>
    <row r="34" spans="1:37" s="50" customFormat="1" ht="19.5" customHeight="1" x14ac:dyDescent="0.25">
      <c r="A34" s="48">
        <v>22</v>
      </c>
      <c r="B34" s="113" t="s">
        <v>79</v>
      </c>
      <c r="C34" s="45"/>
      <c r="D34" s="57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21"/>
      <c r="AD34" s="21"/>
      <c r="AE34" s="49"/>
      <c r="AF34" s="49"/>
      <c r="AJ34" s="51"/>
      <c r="AK34" s="51"/>
    </row>
    <row r="35" spans="1:37" s="50" customFormat="1" ht="19.5" customHeight="1" x14ac:dyDescent="0.25">
      <c r="A35" s="48">
        <v>23</v>
      </c>
      <c r="B35" s="113" t="s">
        <v>80</v>
      </c>
      <c r="C35" s="45"/>
      <c r="D35" s="57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21"/>
      <c r="AD35" s="21"/>
      <c r="AE35" s="49"/>
      <c r="AF35" s="49"/>
      <c r="AJ35" s="51"/>
      <c r="AK35" s="51"/>
    </row>
    <row r="36" spans="1:37" s="50" customFormat="1" x14ac:dyDescent="0.25">
      <c r="A36" s="48">
        <v>24</v>
      </c>
      <c r="B36" s="113" t="s">
        <v>81</v>
      </c>
      <c r="C36" s="45"/>
      <c r="D36" s="56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21"/>
      <c r="AD36" s="21"/>
      <c r="AE36" s="49"/>
      <c r="AF36" s="49"/>
      <c r="AJ36" s="51"/>
      <c r="AK36" s="51"/>
    </row>
    <row r="37" spans="1:37" s="50" customFormat="1" ht="17.45" customHeight="1" x14ac:dyDescent="0.25">
      <c r="A37" s="116"/>
      <c r="B37" s="117" t="s">
        <v>82</v>
      </c>
      <c r="C37" s="110"/>
      <c r="D37" s="111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21"/>
      <c r="AD37" s="21"/>
      <c r="AE37" s="49"/>
      <c r="AF37" s="49"/>
      <c r="AJ37" s="51"/>
      <c r="AK37" s="51"/>
    </row>
    <row r="38" spans="1:37" s="50" customFormat="1" ht="16.5" customHeight="1" x14ac:dyDescent="0.25">
      <c r="A38" s="48">
        <v>25</v>
      </c>
      <c r="B38" s="113" t="s">
        <v>83</v>
      </c>
      <c r="C38" s="45"/>
      <c r="D38" s="56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21"/>
      <c r="AD38" s="21"/>
      <c r="AE38" s="49"/>
      <c r="AF38" s="49"/>
      <c r="AJ38" s="51"/>
      <c r="AK38" s="51"/>
    </row>
    <row r="39" spans="1:37" s="50" customFormat="1" ht="17.45" customHeight="1" x14ac:dyDescent="0.25">
      <c r="A39" s="118">
        <v>26</v>
      </c>
      <c r="B39" s="119" t="s">
        <v>84</v>
      </c>
      <c r="C39" s="120"/>
      <c r="D39" s="121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21"/>
      <c r="AD39" s="21"/>
      <c r="AE39" s="49"/>
      <c r="AF39" s="49"/>
      <c r="AJ39" s="51"/>
      <c r="AK39" s="51"/>
    </row>
  </sheetData>
  <protectedRanges>
    <protectedRange password="D3C5" sqref="B28" name="Notocar_3_1"/>
  </protectedRanges>
  <mergeCells count="26">
    <mergeCell ref="Z2:AC3"/>
    <mergeCell ref="AD2:AG3"/>
    <mergeCell ref="AH2:AK3"/>
    <mergeCell ref="C3:D3"/>
    <mergeCell ref="C4:D4"/>
    <mergeCell ref="A2:A6"/>
    <mergeCell ref="A7:D7"/>
    <mergeCell ref="B8:C8"/>
    <mergeCell ref="C2:D2"/>
    <mergeCell ref="I2:I3"/>
    <mergeCell ref="J2:M3"/>
    <mergeCell ref="N2:Q3"/>
    <mergeCell ref="R2:U3"/>
    <mergeCell ref="V2:Y3"/>
    <mergeCell ref="C5:D5"/>
    <mergeCell ref="C6:D6"/>
    <mergeCell ref="B9:C9"/>
    <mergeCell ref="B10:C10"/>
    <mergeCell ref="AH1:AK1"/>
    <mergeCell ref="B1:D1"/>
    <mergeCell ref="J1:M1"/>
    <mergeCell ref="N1:Q1"/>
    <mergeCell ref="R1:U1"/>
    <mergeCell ref="V1:Y1"/>
    <mergeCell ref="Z1:AC1"/>
    <mergeCell ref="AD1:AG1"/>
  </mergeCells>
  <pageMargins left="0.25" right="0.25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7" ma:contentTypeDescription="Crea un document nou" ma:contentTypeScope="" ma:versionID="62a97fe8aadb863d74a5a009b2fe66bb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dcd66edeb5231353e4d414735e6b6f6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52D0-FB7F-4CCB-9902-CAF2983260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11ED20-E798-4423-9A3E-EDA1B4296E26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6C49C8FC-A80B-49D1-B8A8-DBDCC4567D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Hoja1</vt:lpstr>
      <vt:lpstr>Hoja1!Àrea_d'impressió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Cobo Sacristán</dc:creator>
  <cp:keywords/>
  <dc:description/>
  <cp:lastModifiedBy>Franch Quilez, Anna</cp:lastModifiedBy>
  <cp:revision/>
  <dcterms:created xsi:type="dcterms:W3CDTF">2023-02-14T14:02:02Z</dcterms:created>
  <dcterms:modified xsi:type="dcterms:W3CDTF">2026-06-09T10:34:55Z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